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hortenkommune365.sharepoint.com/sites/Samarbeid-AnskaffelserAdministrasjon-Inkassooginnfordring/Delte dokumenter/Inkasso og innfordring/Konkurranse 2026/Konkurransedokumenter/"/>
    </mc:Choice>
  </mc:AlternateContent>
  <xr:revisionPtr revIDLastSave="1745" documentId="8_{B7399CDC-8A8F-4C26-8AB1-BF1ADCB48C31}" xr6:coauthVersionLast="47" xr6:coauthVersionMax="47" xr10:uidLastSave="{968BCFBA-CDB6-4DA5-9246-C731975A773E}"/>
  <bookViews>
    <workbookView xWindow="29130" yWindow="120" windowWidth="27615" windowHeight="15420" xr2:uid="{00000000-000D-0000-FFFF-FFFF00000000}"/>
  </bookViews>
  <sheets>
    <sheet name="1. Kravpesifikasjon" sheetId="1" r:id="rId1"/>
    <sheet name="2. Prisskjema" sheetId="4" r:id="rId2"/>
    <sheet name="3. Omfang 2025" sheetId="3" r:id="rId3"/>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hwXqsxMzKzYwK5ppJCxBB84Jn6Ug=="/>
    </ext>
  </extLst>
</workbook>
</file>

<file path=xl/calcChain.xml><?xml version="1.0" encoding="utf-8"?>
<calcChain xmlns="http://schemas.openxmlformats.org/spreadsheetml/2006/main">
  <c r="F84" i="4" l="1"/>
  <c r="G34" i="4"/>
  <c r="D106" i="4"/>
  <c r="E106" i="4"/>
  <c r="F85" i="4"/>
  <c r="F86" i="4"/>
  <c r="F87" i="4"/>
  <c r="D111" i="4"/>
  <c r="E43" i="4"/>
  <c r="D107" i="4"/>
  <c r="E107" i="4"/>
  <c r="F49" i="4"/>
  <c r="F50" i="4"/>
  <c r="F51" i="4"/>
  <c r="F52" i="4"/>
  <c r="F53" i="4"/>
  <c r="F54" i="4"/>
  <c r="F55" i="4"/>
  <c r="F56" i="4"/>
  <c r="F57" i="4"/>
  <c r="F58" i="4"/>
  <c r="F59" i="4"/>
  <c r="D108" i="4"/>
  <c r="E108" i="4"/>
  <c r="F65" i="4"/>
  <c r="F66" i="4"/>
  <c r="F67" i="4"/>
  <c r="F68" i="4"/>
  <c r="D109" i="4"/>
  <c r="E109" i="4"/>
  <c r="F73" i="4"/>
  <c r="F74" i="4"/>
  <c r="F75" i="4"/>
  <c r="F76" i="4"/>
  <c r="F77" i="4"/>
  <c r="F78" i="4"/>
  <c r="F79" i="4"/>
  <c r="D110" i="4"/>
  <c r="E110" i="4"/>
  <c r="F92" i="4"/>
  <c r="F93" i="4"/>
  <c r="F94" i="4"/>
  <c r="F95" i="4"/>
  <c r="F96" i="4"/>
  <c r="F97" i="4"/>
  <c r="D112" i="4"/>
  <c r="E112" i="4"/>
  <c r="E111" i="4"/>
  <c r="F9" i="3"/>
  <c r="E9" i="3"/>
  <c r="D9" i="3"/>
  <c r="C9" i="3"/>
</calcChain>
</file>

<file path=xl/sharedStrings.xml><?xml version="1.0" encoding="utf-8"?>
<sst xmlns="http://schemas.openxmlformats.org/spreadsheetml/2006/main" count="452" uniqueCount="313">
  <si>
    <t>Vedlegg 2: KRAVSPESIFIKASJON</t>
  </si>
  <si>
    <r>
      <rPr>
        <b/>
        <sz val="11"/>
        <color rgb="FF242424"/>
        <rFont val="Aptos Narrow"/>
      </rPr>
      <t xml:space="preserve">HK </t>
    </r>
    <r>
      <rPr>
        <sz val="11"/>
        <color rgb="FF242424"/>
        <rFont val="Aptos Narrow"/>
      </rPr>
      <t>= Horten kommune/oppdragsgiver</t>
    </r>
  </si>
  <si>
    <t>Minstekrav</t>
  </si>
  <si>
    <r>
      <t xml:space="preserve">For at tilbudet skal bli vurdert må alle punkter i tabellen nedenfor besvares og/eller kommenteres. Tabellen fylles ut av leverandøren og leveres sammen med tilbudet. </t>
    </r>
    <r>
      <rPr>
        <b/>
        <sz val="11"/>
        <rFont val="Calibri"/>
        <family val="2"/>
        <scheme val="major"/>
      </rPr>
      <t>I stedet for å legge alle opplysninger inn i tabellen, kan det i tabellens kommentarkolonne henvises til nummererte vedlegg. Det er viktig at referansen er presis fra kommentaren til aktuelle sidetall i den dokumentasjonen dere legger ved, slik at vi finner frem til den relevante informasjonen for hvert punkt.</t>
    </r>
  </si>
  <si>
    <t>Kravkode</t>
  </si>
  <si>
    <t>M – Minstekrav, dvs. krav som leverandøren skal oppfylle. Forbehold eller manglende besvarelse kan medføre avvisning av tilbudet.</t>
  </si>
  <si>
    <t>T – Besvarelse av T-krav legges til grunn for evalueringen og karaktersetting innenfor aktuelt tildelingskriterium.</t>
  </si>
  <si>
    <t>Utdypes</t>
  </si>
  <si>
    <t>Ved X i denne kolonnen, ber vi Leverandøren beskrive hvordan kravet løses. Krav uten X i denne kolonnen trenger ingen ytterligere beskrivelse utover utfylt svarkode (neste kolonne). Beskrivelse skal tas inn i kolonne F «Utdypning – besvarelse av krav».</t>
  </si>
  <si>
    <t>Svarkode</t>
  </si>
  <si>
    <t>Ja – Leverandøren oppfyller minstekravet. Svaret forplikter tilbyder til å levere funksjonen eller egenskapen som en del av leveransen</t>
  </si>
  <si>
    <t>Nei – Kravet tilfredsstilles ikke fullt ut, nærmere beskrivelse er nødvendig</t>
  </si>
  <si>
    <t xml:space="preserve">Utdyping - besvarelse av krav  </t>
  </si>
  <si>
    <r>
      <t xml:space="preserve">Utdypning/besvarelse av krav skal beskrives i denne kolonnen. Når det er hensiktsmessig, </t>
    </r>
    <r>
      <rPr>
        <b/>
        <sz val="11"/>
        <rFont val="Calibri"/>
        <family val="2"/>
        <scheme val="major"/>
      </rPr>
      <t>kan det legges ved en utdypning/ besvarelse i eget dokument. Når det gis utdypning i egne dokument, skal det i denne kolonnen legges inn en tydelig henvisning til aktuelt vedlegg og sidetall/punkt hvor vi kan finne utdypningen/ besvarelsen.</t>
    </r>
  </si>
  <si>
    <t>1.1</t>
  </si>
  <si>
    <t>Kvalitet</t>
  </si>
  <si>
    <t>Krav-kode</t>
  </si>
  <si>
    <t xml:space="preserve">Ut-dypes </t>
  </si>
  <si>
    <t xml:space="preserve">Svarkode  (Ja/Nei) </t>
  </si>
  <si>
    <t xml:space="preserve">Utdyping - besvarelse krav </t>
  </si>
  <si>
    <t>1.1.1</t>
  </si>
  <si>
    <t xml:space="preserve">Det forutsettes at oppdragsgiver blir en prioritert kunde, og at det oppnevnes en fast kontaktperson som er ansvarlig for gjennomføring av avtalen. </t>
  </si>
  <si>
    <t>M</t>
  </si>
  <si>
    <t>1.1.2</t>
  </si>
  <si>
    <t>Leverandør skal til enhver tid følge gjeldende lover og forskrifter, samt god inkassoskikk.</t>
  </si>
  <si>
    <t>1.1.3</t>
  </si>
  <si>
    <t>Leverandør og dens saksbehandlere skal tilegne seg nødvendig kunnskap og kompetanse om HK’s faktureringsområder og skyldnergrupper.</t>
  </si>
  <si>
    <t>1.1.4</t>
  </si>
  <si>
    <t>Det skal være en tett og god kommunikasjon og samhandling mellom aktuelle aktører i innfordringsprosessen hos Leverandør og HK.</t>
  </si>
  <si>
    <t>1.1.5</t>
  </si>
  <si>
    <t xml:space="preserve">Leverandør skal kunne tilby funksjonalitet slik at oppdragsgiver kan framstille statistikk og rapport(er). </t>
  </si>
  <si>
    <t>1.1.6</t>
  </si>
  <si>
    <r>
      <t xml:space="preserve">Oppdragsgivers saksbehandlere skal gis kostnadsfri </t>
    </r>
    <r>
      <rPr>
        <sz val="11"/>
        <color theme="1"/>
        <rFont val="Calibri"/>
        <scheme val="minor"/>
      </rPr>
      <t>tilgang til leverandørens web-løsning.</t>
    </r>
  </si>
  <si>
    <t>1.1.7</t>
  </si>
  <si>
    <r>
      <rPr>
        <sz val="11"/>
        <color rgb="FF000000"/>
        <rFont val="Calibri"/>
        <scheme val="minor"/>
      </rPr>
      <t>Ved oppstart av avtale skal leverandør tilby opplæring til HK's saksbehandlere i sin web-løsnin</t>
    </r>
    <r>
      <rPr>
        <sz val="11"/>
        <rFont val="Calibri"/>
        <scheme val="minor"/>
      </rPr>
      <t>g uten kostnad for oppdragsgiver.</t>
    </r>
  </si>
  <si>
    <t>1.1.8</t>
  </si>
  <si>
    <t>Leverandør skal tilby HK's saksbehandlere minimum ett relevant kurs per år uten ekstra kostnad for oppdragsgiver</t>
  </si>
  <si>
    <t>1.1.9</t>
  </si>
  <si>
    <t>Leverandør skal holde HK oppdatert om endringer i lover og regelverk som vil påvirke utøvelse av innfordring i hele avtaleperioden, og uten ekstra kostnad for oppdragsgiver</t>
  </si>
  <si>
    <t>1.1.10</t>
  </si>
  <si>
    <t xml:space="preserve">Leverandøren skal ha en plan på kompetanseheving, og dokumentasjon av kompetansen til sine ansatte. </t>
  </si>
  <si>
    <t>1.1.11</t>
  </si>
  <si>
    <t xml:space="preserve">Leverandøren skal ha etablerte prosesser for jevnlig revisjon fra tredjepart. </t>
  </si>
  <si>
    <t>Leveranse</t>
  </si>
  <si>
    <t>Dokumentasjon av krav</t>
  </si>
  <si>
    <t>1.2.1</t>
  </si>
  <si>
    <r>
      <t>Leverandør skal gjennomføre nødvendige tiltak for innfrielse av kravet, men ikke iverksette</t>
    </r>
    <r>
      <rPr>
        <sz val="11"/>
        <color rgb="FF000000"/>
        <rFont val="Calibri"/>
        <scheme val="minor"/>
      </rPr>
      <t xml:space="preserve"> rettslig inndriving/oppsøk uten at det foreligger fullmakt med HK. Bruk av advokat avklares mellom HK og Leverandør for hver enkelt sak.</t>
    </r>
  </si>
  <si>
    <t>1.2.2</t>
  </si>
  <si>
    <r>
      <rPr>
        <sz val="11"/>
        <color rgb="FF000000"/>
        <rFont val="Calibri"/>
        <scheme val="minor"/>
      </rPr>
      <t xml:space="preserve">Inndekningsrekkefølge av saker skal være fordelt slik: 
- </t>
    </r>
    <r>
      <rPr>
        <sz val="11"/>
        <rFont val="Calibri"/>
        <family val="2"/>
        <scheme val="minor"/>
      </rPr>
      <t>HKs hovedstol  
- HKs renter  
- Påløpte offentlige gebyrer   
- Salærer  
- Tilbyd</t>
    </r>
    <r>
      <rPr>
        <sz val="11"/>
        <color rgb="FF000000"/>
        <rFont val="Calibri"/>
        <scheme val="minor"/>
      </rPr>
      <t xml:space="preserve">ers evt. kostnader    </t>
    </r>
  </si>
  <si>
    <t>1.2.3</t>
  </si>
  <si>
    <t>Leverandør skal forskuttere offentlig gebyr i innkrevingsprosessen.</t>
  </si>
  <si>
    <t>1.2.4</t>
  </si>
  <si>
    <r>
      <t xml:space="preserve">I disse tilfeller skal oppdragsgiver ikke belastes for kostnader: Saker som er </t>
    </r>
    <r>
      <rPr>
        <sz val="11"/>
        <color rgb="FF000000"/>
        <rFont val="Calibri"/>
        <scheme val="minor"/>
      </rPr>
      <t>feilsendt eller hvor oppdragsgivers foretak sender faktura til seg selv. Her skal det gis melding til innfordringsansvarlig hos oppdragsgiver.</t>
    </r>
  </si>
  <si>
    <t>1.2.5</t>
  </si>
  <si>
    <r>
      <t>All kommunikasjon skal foregå på</t>
    </r>
    <r>
      <rPr>
        <sz val="11"/>
        <rFont val="Calibri"/>
        <family val="2"/>
        <scheme val="minor"/>
      </rPr>
      <t xml:space="preserve"> norsk, inkludert digitalt grensesnitt.</t>
    </r>
  </si>
  <si>
    <t>1.2.6</t>
  </si>
  <si>
    <t xml:space="preserve">Leverandør skal melde inn krav og følge opp dødsbo og proklama, herunder innhente skifteattester fra Tingretten. </t>
  </si>
  <si>
    <t>1.2.7</t>
  </si>
  <si>
    <r>
      <t xml:space="preserve">Leverandør skal kunne behandle </t>
    </r>
    <r>
      <rPr>
        <sz val="11"/>
        <color rgb="FF000000"/>
        <rFont val="Calibri"/>
        <scheme val="minor"/>
      </rPr>
      <t>utenlandske krav. Priser oppgi</t>
    </r>
    <r>
      <rPr>
        <sz val="11"/>
        <rFont val="Calibri"/>
        <family val="2"/>
        <scheme val="minor"/>
      </rPr>
      <t>s i prisskjema.</t>
    </r>
  </si>
  <si>
    <t>1.2.8</t>
  </si>
  <si>
    <t>Leverandør skal dekke eventuelle tap som påføres HK som følge av saksbehandlingsfeil gjort hos leverandør.</t>
  </si>
  <si>
    <t>1.2.9</t>
  </si>
  <si>
    <t>HK krever at saker som overføres overvåk, gjeldsordning og i hovedsak avsluttede saker rapporteres årlig slik at oppdragsgiver kan vurdere å tapsføre disse.</t>
  </si>
  <si>
    <t>1.2.10</t>
  </si>
  <si>
    <r>
      <t xml:space="preserve">Leverandør skal produsere </t>
    </r>
    <r>
      <rPr>
        <sz val="11"/>
        <color theme="1"/>
        <rFont val="Calibri"/>
        <scheme val="minor"/>
      </rPr>
      <t xml:space="preserve">rapporter som viser løsningsgrad for totaler og de enkelte innfordringsområder. </t>
    </r>
  </si>
  <si>
    <t>1.2.11</t>
  </si>
  <si>
    <r>
      <t xml:space="preserve">Leverandør skal sende oppdragsgiver en </t>
    </r>
    <r>
      <rPr>
        <sz val="11"/>
        <color rgb="FF000000"/>
        <rFont val="Calibri"/>
        <scheme val="minor"/>
      </rPr>
      <t xml:space="preserve">remisseoppstilling daglig. </t>
    </r>
  </si>
  <si>
    <t>1.2.12</t>
  </si>
  <si>
    <r>
      <t xml:space="preserve">Leverandør skal ha rutine for </t>
    </r>
    <r>
      <rPr>
        <sz val="11"/>
        <color theme="1"/>
        <rFont val="Calibri"/>
        <scheme val="minor"/>
      </rPr>
      <t xml:space="preserve">avstemming av leverte og mottatte filer. </t>
    </r>
  </si>
  <si>
    <t>1.2.13</t>
  </si>
  <si>
    <r>
      <t xml:space="preserve">I de saker hvor leverandør har </t>
    </r>
    <r>
      <rPr>
        <sz val="11"/>
        <color theme="1"/>
        <rFont val="Calibri"/>
        <scheme val="minor"/>
      </rPr>
      <t xml:space="preserve">slått sammen saker, skal det ved overføring av innbetaling til oppdragsgiver, benyttes leverandørens opprinnelige/første saksnummer på hver av sakene. </t>
    </r>
  </si>
  <si>
    <t>Tildelingskriterier</t>
  </si>
  <si>
    <t xml:space="preserve">Kvalitet 80% </t>
  </si>
  <si>
    <t xml:space="preserve">Kapasitet, kvalitet og løsning </t>
  </si>
  <si>
    <t>Ut-dypes</t>
  </si>
  <si>
    <t>2.1.1</t>
  </si>
  <si>
    <t>Leverandøren skal gi testtilgang til web-portal med nødvendig påloggingsinformasjon. Løsningen må støtte søk på kundenummer, faktura- og saksnummer, personnummer, vise saksgang og historikk, planlagte aktiviteter og oppdatert reskontro, inkludert betalinger. Den skal også muliggjøre sikker filutveksling, registrering av betalingstransaksjoner og direkte oppslag fra økonomisystem. Løsningens funksjonalitet, brukervennlighet, integrasjon og oppdateringsfrekvens vil inngå i evalueringen.</t>
  </si>
  <si>
    <t>T</t>
  </si>
  <si>
    <t>X</t>
  </si>
  <si>
    <t>Tilbyder besvarer i Vedlegg 8 - SVAR på Tildelingskriteriet 2.1 Kapasitet, kvalitet og løsning, punkt 2.1.1</t>
  </si>
  <si>
    <t>2.1.2</t>
  </si>
  <si>
    <r>
      <t>Rollestyring</t>
    </r>
    <r>
      <rPr>
        <i/>
        <sz val="11"/>
        <color rgb="FF000000"/>
        <rFont val="Calibri"/>
        <scheme val="minor"/>
      </rPr>
      <t xml:space="preserve">: </t>
    </r>
    <r>
      <rPr>
        <sz val="11"/>
        <color rgb="FF000000"/>
        <rFont val="Calibri"/>
        <scheme val="minor"/>
      </rPr>
      <t>Horten kommune v/ økonomi skal bestemme antall/hvilke saksbehandlere hos HK som skal ha fullt innsyn i innfordringsporteføljen. Det skal også være mulig å begrense innsyn pr. tjenestested hos oppdragsgiver. Oppdragsgiver skal til enhver tid ha oversikt over tilganger, samt kunne gjøre endringer, f.eks. opprette nye tilganger uten kostnader.</t>
    </r>
    <r>
      <rPr>
        <sz val="11"/>
        <color rgb="FF000000"/>
        <rFont val="Calibri"/>
        <family val="2"/>
        <scheme val="minor"/>
      </rPr>
      <t xml:space="preserve"> </t>
    </r>
    <r>
      <rPr>
        <sz val="11"/>
        <rFont val="Calibri"/>
        <family val="2"/>
        <scheme val="minor"/>
      </rPr>
      <t>Leverandør beskriver.</t>
    </r>
  </si>
  <si>
    <t>Tilbyder besvarer i Vedlegg 8 - SVAR på Tildelingskriteriet 2.1 Kapasitet, kvalitet og løsning, punkt 2.1.2</t>
  </si>
  <si>
    <t>2.1.3</t>
  </si>
  <si>
    <t xml:space="preserve">Leverandør bes redegjøre for hvilke av sine ansatte som skal inneha nøkkelroller i forbindelse med oppfølging av HK og i integrasjonsfasen. </t>
  </si>
  <si>
    <t>Tilbyder besvarer i Vedlegg 8 - SVAR på Tildelingskriteriet 2.1 Kapasitet, kvalitet og løsning, punkt 2.1.3</t>
  </si>
  <si>
    <t>2.1.4</t>
  </si>
  <si>
    <t xml:space="preserve">Leverandør bes beskrive hvordan opphør av avtalen vil påvirke sluttbehandlingen av gjenstående inkassoportefølje, samt gi oppdragsgiver totaloversikt på porteføljen. </t>
  </si>
  <si>
    <t>Tilbyder besvarer i Vedlegg 8 - SVAR på Tildelingskriteriet 2.1 Kapasitet, kvalitet og løsning, punkt 2.1.4</t>
  </si>
  <si>
    <t>2.1.5</t>
  </si>
  <si>
    <r>
      <t xml:space="preserve">Leverandør bes dokumentere </t>
    </r>
    <r>
      <rPr>
        <sz val="11"/>
        <color rgb="FF000000"/>
        <rFont val="Calibri"/>
        <scheme val="minor"/>
      </rPr>
      <t xml:space="preserve">oppnådd løsningsgrad med erfaringstall for saker registrert til inkasso for 2023, 2024 og 2025. Første aktivitet til nåværende leverandør er å sende betalingsoppfordring. Leverandør bes om å dokumentere løsningsgrad pr. dag 30, 60, 90 og 360 etter at en sak ble registrert til inkasso. Leverandør bes ekskludere saker som er trukket av oppdragsgiver og kun dokumentere løsningsgrad på de sakene hvor det har blitt innbetalt direkte til leverandør eller til oppdragsgiver.  </t>
    </r>
  </si>
  <si>
    <t>Tilbyder besvarer i Vedlegg 8 - SVAR på Tildelingskriteriet 2.1 Kapasitet, kvalitet og løsning, punkt 2.1.5</t>
  </si>
  <si>
    <t>2.1.6</t>
  </si>
  <si>
    <r>
      <rPr>
        <sz val="11"/>
        <color rgb="FF000000"/>
        <rFont val="Calibri"/>
      </rPr>
      <t>Perioden fra avtaleinngåelse til oppstar</t>
    </r>
    <r>
      <rPr>
        <sz val="11"/>
        <color rgb="FF000000"/>
        <rFont val="Calibri"/>
        <family val="2"/>
      </rPr>
      <t>t</t>
    </r>
    <r>
      <rPr>
        <sz val="11"/>
        <color rgb="FF000000"/>
        <rFont val="Calibri"/>
      </rPr>
      <t xml:space="preserve"> vil være en periode for implementering av avtalen. Leverandør bes beskrive løsning og tidsplan for implementering og oppstart, hvor det tydeliggjøres ansvarsdeling og behov for ressurser, også for Horten kommunes ansatte.</t>
    </r>
  </si>
  <si>
    <t>Tilbyder besvarer i Vedlegg 8 - SVAR på Tildelingskriteriet 2.1 Kapasitet, kvalitet og løsning, punkt 2.1.6</t>
  </si>
  <si>
    <t>2.1.7</t>
  </si>
  <si>
    <t>Leverandøren bes spesifisere hvilke rådgivningstjenester (juridiske tjenester/advokattjenester) som tilbys.</t>
  </si>
  <si>
    <t>Tilbyder besvarer i Vedlegg 8 - SVAR på Tildelingskriteriet 2.1 Kapasitet, kvalitet og løsning, punkt 2.1.7</t>
  </si>
  <si>
    <t>2.1.8</t>
  </si>
  <si>
    <t>Skyldner bør ikke belastes med unødige innfordringsutgifter. Det vil si at saker hvor debitor har flere krav hos samme fakturerende tjenestested, skal disse slås sammen før rettslig skritt. Leverandør bes beskrive ev. kostnader for skyldner ifm. avdragsordninger.</t>
  </si>
  <si>
    <t>Tilbyder besvarer i Vedlegg 8 - SVAR på Tildelingskriteriet 2.1 Kapasitet, kvalitet og løsning, punkt 2.1.8</t>
  </si>
  <si>
    <t>2.1.9</t>
  </si>
  <si>
    <r>
      <t xml:space="preserve">Leverandøren vil bistå med forberedelser til møte i Forliksrådet/HTU ved bl.a. å oversende nødvendige dokumenter/kopi av brev til innfordringsansvarlig i HK, samt gi et kort sammendrag av de nødvendige saksopplysningene. 
Leverandøren vil kunne </t>
    </r>
    <r>
      <rPr>
        <sz val="11"/>
        <color rgb="FF000000"/>
        <rFont val="Calibri"/>
      </rPr>
      <t>møte på oppdragsgivers vegne i saker for forliksråd utenfor kommunen og nabokommunene.</t>
    </r>
  </si>
  <si>
    <t>Tilbyder besvarer i Vedlegg 8 - SVAR på Tildelingskriteriet 2.1 Kapasitet, kvalitet og løsning, punkt 2.1.9</t>
  </si>
  <si>
    <t>2.1.10</t>
  </si>
  <si>
    <t xml:space="preserve">Leverandøren bør påse at skyldner blir belastet utlegg/gebyrer som oppdragsgiver må legge ut for. </t>
  </si>
  <si>
    <t>Tilbyder besvarer i Vedlegg 8 - SVAR på Tildelingskriteriet 2.1 Kapasitet, kvalitet og løsning, punkt 2.1.10</t>
  </si>
  <si>
    <t>2.1.11</t>
  </si>
  <si>
    <t>Oppdragsgiver bør ha tilgang til historikk hos leverandøren for å hente sendte filer/returfiler.</t>
  </si>
  <si>
    <t>Tilbyder besvarer i Vedlegg 8 - SVAR på Tildelingskriteriet 2.1 Kapasitet, kvalitet og løsning, punkt 2.1.11</t>
  </si>
  <si>
    <t>2.1.12</t>
  </si>
  <si>
    <t xml:space="preserve">Det opplyses fortløpende til leverandøren om innbetalinger som er gjort direkte til oppdragsgiver. Leverandøren krever da eventuelt selv inn salær. </t>
  </si>
  <si>
    <t>Tilbyder besvarer i Vedlegg 8 - SVAR på Tildelingskriteriet 2.1 Kapasitet, kvalitet og løsning, punkt 2.1.12</t>
  </si>
  <si>
    <t>2.1.13</t>
  </si>
  <si>
    <r>
      <t xml:space="preserve">Leverandøren bør ha en </t>
    </r>
    <r>
      <rPr>
        <sz val="11"/>
        <color rgb="FF000000"/>
        <rFont val="Calibri"/>
        <scheme val="minor"/>
      </rPr>
      <t>digital løsning for skyldner, slik at hen kan finne oppdatert krav, nødvendig betalingsinformasjon og status på saken. Skyldner skal også finne kontaktinformasjon, for enklest mulig ta kontakt med ansvarlig saksbehandler.</t>
    </r>
  </si>
  <si>
    <t>Tilbyder besvarer i Vedlegg 8 - SVAR på Tildelingskriteriet 2.1 Kapasitet, kvalitet og løsning, punkt 2.1.13</t>
  </si>
  <si>
    <t>2.2</t>
  </si>
  <si>
    <t>IT-tjeneste og drift</t>
  </si>
  <si>
    <t>2.2.1</t>
  </si>
  <si>
    <r>
      <rPr>
        <sz val="11"/>
        <color rgb="FF000000"/>
        <rFont val="Calibri"/>
      </rPr>
      <t xml:space="preserve">Informasjonssikkerhet
Kommunikasjonen skal være av en kvalitet som sikrer at informasjonen sendes i henhold til gjeldende sikkerhetsprinsipper beskrevet i NSMs grunnprinsipper for informasjonssikkerhet 2.0. Det er disse grunnprinsippene kommunen har lagt til grunn for sine informasjonssikkerhetsspørsmål.  
</t>
    </r>
    <r>
      <rPr>
        <sz val="11"/>
        <rFont val="Calibri"/>
        <family val="2"/>
      </rPr>
      <t>Vedlegg 4 -</t>
    </r>
    <r>
      <rPr>
        <sz val="11"/>
        <color rgb="FFFF0000"/>
        <rFont val="Calibri"/>
      </rPr>
      <t xml:space="preserve"> </t>
    </r>
    <r>
      <rPr>
        <sz val="11"/>
        <color rgb="FF000000"/>
        <rFont val="Calibri"/>
      </rPr>
      <t xml:space="preserve">Informasjonssikkerhetsspørsmål fra Horten kommune skal besvares, og vil bli evaluert.  </t>
    </r>
  </si>
  <si>
    <t>Besvares i Vedlegg 4</t>
  </si>
  <si>
    <t>2.2.2</t>
  </si>
  <si>
    <t>Leverandør skal ha et åpent API-løsning for enkelt å opprette API-kobling mot HKs fakturadistributør. Dette for at leverandøren selv skal kunne laste ned fakturakopier fra Visma. Dersom HK bytter fakturadistributør i avtaleperioden, må leverandør opprette API-kobling mot den nye distributøren.</t>
  </si>
  <si>
    <t>Tilbyder besvarer i Vedlegg 9 - SVAR på Tildelingskriteriet 2.2 IT-tjeneste og drift, punkt 2.2.2</t>
  </si>
  <si>
    <t>2.2.3</t>
  </si>
  <si>
    <t>Integrasjon med overføring av krav til innfordring og inkasso skal skje elektronisk (fortrinnsvis via API-kobling). Leverandør skal imidlertid ha løsning for manuell registrering og overføring av saker.</t>
  </si>
  <si>
    <t>Tilbyder besvarer i Vedlegg 9 - SVAR på Tildelingskriteriet 2.2 IT-tjeneste og drift, punkt 2.2.3</t>
  </si>
  <si>
    <t>2.2.4</t>
  </si>
  <si>
    <t>Tjenesten skal være tilgjengelig når kunden trenger den. Leverandøren skal oppgi hvilken oppetid som garanteres og dokumentere dette med historiske tall. Hvis det finnes flere nivåer av tilgjengelighet, skal disse forklares sammen med vilkårene som gjelder for hvert nivå. Leverandøren skal også beskrive hvilke tiltak og prosedyrer som sikrer at tjenesten er stabil og tilgjengelig.  Ved tildelt kontrakt skal SLA (Service Level Agreement) inngåes.</t>
  </si>
  <si>
    <t>Tilbyder besvarer i Vedlegg 9 - SVAR på Tildelingskriteriet 2.2 IT-tjeneste og drift, punkt 2.2.4</t>
  </si>
  <si>
    <t>2.3</t>
  </si>
  <si>
    <t xml:space="preserve">Innfordringsrutiner og saksrelaterte krav </t>
  </si>
  <si>
    <t>2.3.1</t>
  </si>
  <si>
    <t>Leverandør bes beskrive sin rutine for innfordring, herunder saksåpning, videre oppfølging, rettslige tiltak og avslutning av saker.</t>
  </si>
  <si>
    <t>Tilbyder besvarer i Vedlegg 10 – SVAR på Tildelingskriteriet 2.3 Innfordringsrutiner og saksrelaterte krav, punkt 2.3.1</t>
  </si>
  <si>
    <t>2.3.2</t>
  </si>
  <si>
    <t xml:space="preserve">Leverandør bes beskrive sin rutine knyttet til rettslig innfordring, utlegg, lønnstrekk og håndtering av legalpant. </t>
  </si>
  <si>
    <t>Tilbyder besvarer i Vedlegg 10 – SVAR på Tildelingskriteriet 2.3 Innfordringsrutiner og saksrelaterte krav, punkt 2.3.2</t>
  </si>
  <si>
    <t>2.3.3</t>
  </si>
  <si>
    <t xml:space="preserve">Leverandør bes beskrive rutiner for håndtering av gjeldsordning, konkursbo og dødsbo. </t>
  </si>
  <si>
    <t>Tilbyder besvarer i Vedlegg 10 – SVAR på Tildelingskriteriet 2.3 Innfordringsrutiner og saksrelaterte krav, punkt 2.3.3</t>
  </si>
  <si>
    <t>2.3.4</t>
  </si>
  <si>
    <t xml:space="preserve">Leverandør bes beskrive kompetanse og erfaring innen innfordring av HK's tjenesteområder, herunder: kommunale gebyrer, barnehage, SFO, mestring og helse, bibliotek og parkering. </t>
  </si>
  <si>
    <t>Tilbyder besvarer i Vedlegg 10 – SVAR på Tildelingskriteriet 2.3 Innfordringsrutiner og saksrelaterte krav, punkt 2.3.4</t>
  </si>
  <si>
    <t>2.3.5</t>
  </si>
  <si>
    <r>
      <t xml:space="preserve">Leverandøren skal beskrive interne rutiner for </t>
    </r>
    <r>
      <rPr>
        <sz val="11"/>
        <color rgb="FF000000"/>
        <rFont val="Calibri"/>
        <scheme val="minor"/>
      </rPr>
      <t>avvikshåndtering.</t>
    </r>
  </si>
  <si>
    <t>Tilbyder besvarer i Vedlegg 10 – SVAR på Tildelingskriteriet 2.3 Innfordringsrutiner og saksrelaterte krav, punkt 2.3.5</t>
  </si>
  <si>
    <t>2.3.6</t>
  </si>
  <si>
    <t>Leverandøren bes beskrive saksbehandling samt kompetanse, språk og prosesser for innfordring mot skyldnere i utlandet.</t>
  </si>
  <si>
    <t>Tilbyder besvarer i Vedlegg 10 – SVAR på Tildelingskriteriet 2.3 Innfordringsrutiner og saksrelaterte krav, punkt 2.3.6</t>
  </si>
  <si>
    <t>2.3.7</t>
  </si>
  <si>
    <t>Opsjon purreservice: Beskriv hvordan leverandøren kan tilby purreservice som opsjon, inkludert rutiner, kapasitet og teknisk støtte.</t>
  </si>
  <si>
    <t>Tilbyder besvarer i Vedlegg 10 – SVAR på Tildelingskriteriet 2.3 Innfordringsrutiner og saksrelaterte krav, punkt 2.3.7</t>
  </si>
  <si>
    <t>2.4</t>
  </si>
  <si>
    <t>Kommunikasjon og service</t>
  </si>
  <si>
    <t>2.4.1</t>
  </si>
  <si>
    <t xml:space="preserve">Leverandør bes beskrive muligheten for fleksible rapporteringsløsninger og oppdragsgivers mulighet til å definere egne rapporter. </t>
  </si>
  <si>
    <t>Tilbyder besvarer i Vedlegg 11 – SVAR på Tildelingskriteriet 2.4 Kommunikasjon og service, punkt 2.4.1</t>
  </si>
  <si>
    <t>2.4.2</t>
  </si>
  <si>
    <t>Leverandør bes beskrive kundebetjening og tilgjengelighet for skyldnerne.</t>
  </si>
  <si>
    <t>Tilbyder besvarer i Vedlegg 11 – SVAR på Tildelingskriteriet 2.4 Kommunikasjon og service, punkt 2.4.2</t>
  </si>
  <si>
    <t>2.4.3</t>
  </si>
  <si>
    <t>Oppdragsgiver ønsker å kunne tilby skyldner nye betalingsløsninger, i tillegg til tradisjonelle. Beskriv deres nåværende løsning, samt pågående prosjekter for fremtidige betalingsmuligheter.</t>
  </si>
  <si>
    <t>Tilbyder besvarer i Vedlegg 11 – SVAR på Tildelingskriteriet 2.4 Kommunikasjon og service, punkt 2.4.3</t>
  </si>
  <si>
    <t>2.4.4</t>
  </si>
  <si>
    <t>Leverandøren bes beskrive samarbeidsforholdet med HK når det gjelder informasjonsutveksling, samhandling, opplæring og møter. Som et minimum forventes leverandøren å holde 2 årlige statusmøter mellom tilbyder og oppdragsgivers kontaktperson(er). Leverandøren er ansvarlig for innkalling, gjennomføring og skriving av referat.</t>
  </si>
  <si>
    <t>Tilbyder besvarer i Vedlegg 11 – SVAR på Tildelingskriteriet 2.4 Kommunikasjon og service, punkt 2.4.4</t>
  </si>
  <si>
    <t>2.4.5</t>
  </si>
  <si>
    <r>
      <t xml:space="preserve">Utover absolutte krav om </t>
    </r>
    <r>
      <rPr>
        <sz val="11"/>
        <color rgb="FF000000"/>
        <rFont val="Calibri"/>
        <scheme val="minor"/>
      </rPr>
      <t>remisseoppstilling bes leverandør</t>
    </r>
    <r>
      <rPr>
        <sz val="11"/>
        <rFont val="Calibri"/>
        <family val="2"/>
        <scheme val="minor"/>
      </rPr>
      <t xml:space="preserve"> legge ved dokumentasjon</t>
    </r>
    <r>
      <rPr>
        <sz val="11"/>
        <color rgb="FF000000"/>
        <rFont val="Calibri"/>
        <scheme val="minor"/>
      </rPr>
      <t xml:space="preserve"> og beskrivelse på eksisterende remisseoppstilling.</t>
    </r>
  </si>
  <si>
    <t>Tilbyder besvarer i Vedlegg 11 – SVAR på Tildelingskriteriet 2.4 Kommunikasjon og service, punkt 2.4.5</t>
  </si>
  <si>
    <t>2.4.6</t>
  </si>
  <si>
    <r>
      <t xml:space="preserve">Leverandør bes beskrive sin løsning i forhold til oppgjør og </t>
    </r>
    <r>
      <rPr>
        <sz val="11"/>
        <color theme="1"/>
        <rFont val="Calibri"/>
        <scheme val="minor"/>
      </rPr>
      <t>overføring av innkasserte midler til HK og løsning for filoverføring.</t>
    </r>
  </si>
  <si>
    <t>Tilbyder besvarer i Vedlegg 11 – SVAR på Tildelingskriteriet 2.4 Kommunikasjon og service, punkt 2.4.6</t>
  </si>
  <si>
    <t>2.4.7</t>
  </si>
  <si>
    <r>
      <t xml:space="preserve">Leverandør bør kunne tilby </t>
    </r>
    <r>
      <rPr>
        <sz val="11"/>
        <rFont val="Calibri"/>
        <scheme val="minor"/>
      </rPr>
      <t>en dashbord-løsning for overvåking av driftsstatus på portefølje og saker til behandling.</t>
    </r>
  </si>
  <si>
    <t>Tilbyder besvarer i Vedlegg 11 – SVAR på Tildelingskriteriet 2.4 Kommunikasjon og service, punkt 2.4.7</t>
  </si>
  <si>
    <t>2.5</t>
  </si>
  <si>
    <t xml:space="preserve">Overvåkstjenester </t>
  </si>
  <si>
    <t>2.5.1</t>
  </si>
  <si>
    <t>Leverandøren bes beskrive sine kriterier for å legge et krav på overvåk.</t>
  </si>
  <si>
    <t>Tilbyder besvarer i Vedlegg 12 – SVAR på Tildelingskriteriet 2.5 Overvåkstjenester, punkt 2.5.1</t>
  </si>
  <si>
    <t>2.5.2</t>
  </si>
  <si>
    <t xml:space="preserve">Leverandøren bes også beskrive hvilke tjenester som tilbys på overvåkningskrav, herunder:
- Småkravsovervåk
- Korttidsovervåk (krav som har vært til overvåk i inntil 3 år)
- Langtidsovervåk 
Beskrivelsen skal redegjøre for hva som er inkludert i pkt 6. i prisskjemaet. 
</t>
  </si>
  <si>
    <t>Tilbyder besvarer i Vedlegg 12 – SVAR på Tildelingskriteriet 2.5 Overvåkstjenester, punkt 2.5.2</t>
  </si>
  <si>
    <t>2.5.3</t>
  </si>
  <si>
    <t xml:space="preserve">For å vurdere leverandørenes kapasitet og tjenester, bes leverandørene om å besvare følgende case:
Horten kommune ønsker at det skal være en plan for gjennomføring av kampanjer på overvåkningsporteføljen. Herunder saker som har vært til overvåkning i 18 måneder eller lengre. Det forutsettes at leverandøren har mottatt saker fra Horten kommune de siste 40 månedene og har et bredt spekter at krav til overvåkning. Kampanjene skal inneholde et element med rettslige tiltak og et element med utgående aktiviteter. Leverandøren bes beskrive hvordan de vil gjennomføre en slik kampanje:
- Hvilke kriterier skal ligge til grunn for et uttrekk til rettslige tiltak og hvilke aktiviteter som leverandøren anbefaler skal gjennomføres i en slik kampanje.
- Hvilke kriterier skal ligge til grunn for et uttrekk av saker til utgående aktiviteter og hvilke aktiviteter mener leverandøren egner seg i en slik kampanje.
- Leverandøren bes beskrive en kampanjeplan som vil egne seg for Horten kommune sin portefølje og hvilke aktiviteter som bør gjennomføres ila et ordinært år. Plan for gjennomføring og oppfølging av aktiviteten må beskrives. 
Leverandørene skal beskrive eventuelle provisjonssatser og kostnader som vil påløpe ved gjennomføringen av en eller flere aktiviteter. </t>
  </si>
  <si>
    <t>Tilbyder besvarer i Vedlegg 12 – SVAR på Tildelingskriteriet 2.5 Overvåkstjenester, punkt 2.5.3</t>
  </si>
  <si>
    <t xml:space="preserve">Vedlegg 2 Prisskjema </t>
  </si>
  <si>
    <t>Leverandørens navn:</t>
  </si>
  <si>
    <t>1. Implementering</t>
  </si>
  <si>
    <t>Leverandøren skal oppgi alle kostnader, inkludert eventuelle reisekostnader, knyttet til implementering av tjenesten frem til leveringsdag.</t>
  </si>
  <si>
    <t>Ytelser</t>
  </si>
  <si>
    <t>Prisenhet</t>
  </si>
  <si>
    <t>Antall</t>
  </si>
  <si>
    <t>Timepris</t>
  </si>
  <si>
    <t>Sum kostnad</t>
  </si>
  <si>
    <t>Beskrivelse</t>
  </si>
  <si>
    <t>Integrasjonskostnader</t>
  </si>
  <si>
    <t>Engangskostnad</t>
  </si>
  <si>
    <t>1.2</t>
  </si>
  <si>
    <r>
      <rPr>
        <sz val="10"/>
        <color rgb="FF000000"/>
        <rFont val="Arial"/>
      </rPr>
      <t xml:space="preserve">Eventuelle andre oppstartskostnader </t>
    </r>
    <r>
      <rPr>
        <sz val="10"/>
        <color rgb="FFFF0000"/>
        <rFont val="Arial"/>
      </rPr>
      <t xml:space="preserve">(leverandør kan legge til andre oppstartskostnader nedover i prisskjemaet her). Fyll inn både prisenhet, antall og priser. Legg til flere linjer ved behov </t>
    </r>
  </si>
  <si>
    <t>1.3</t>
  </si>
  <si>
    <t>1.4</t>
  </si>
  <si>
    <t>1.5</t>
  </si>
  <si>
    <t>1.6</t>
  </si>
  <si>
    <t>1.7</t>
  </si>
  <si>
    <t>1</t>
  </si>
  <si>
    <t>SUM KOSTNAD</t>
  </si>
  <si>
    <t>2. Årlige kostnader</t>
  </si>
  <si>
    <t>Leverandøren skal oppgi alle priselementer som inngår i årlige kostnader, herunder bruk av tjenesten, oppgraderinger etc.</t>
  </si>
  <si>
    <t>Kostnad pr. år</t>
  </si>
  <si>
    <t>2.1</t>
  </si>
  <si>
    <t>Lisenskostnader pr. år</t>
  </si>
  <si>
    <t>Årlig kostnad</t>
  </si>
  <si>
    <r>
      <rPr>
        <sz val="10"/>
        <color rgb="FF000000"/>
        <rFont val="Arial"/>
      </rPr>
      <t xml:space="preserve">Ev. andre årlige kostnader </t>
    </r>
    <r>
      <rPr>
        <sz val="10"/>
        <color rgb="FFFF0000"/>
        <rFont val="Arial"/>
      </rPr>
      <t>(Legg til flere linjer ved behov)</t>
    </r>
  </si>
  <si>
    <t>2</t>
  </si>
  <si>
    <t>3. Andre ytelser</t>
  </si>
  <si>
    <t>Leverandøren skal oppgi alle kostnader, inkludert eventuelle reisekostnader, knyttet til andre ytelser.</t>
  </si>
  <si>
    <t>Antall (til evaluering)</t>
  </si>
  <si>
    <t>Pris pr. sak</t>
  </si>
  <si>
    <t>3.1</t>
  </si>
  <si>
    <t>Forliksklage</t>
  </si>
  <si>
    <t>3.2</t>
  </si>
  <si>
    <t>Møte i Forliksrådet inkl. forberedelser</t>
  </si>
  <si>
    <t>3.3</t>
  </si>
  <si>
    <t xml:space="preserve">Utleggsbegjæring </t>
  </si>
  <si>
    <t>3.4</t>
  </si>
  <si>
    <t xml:space="preserve">Dødsbo oppfølging </t>
  </si>
  <si>
    <t>3.5</t>
  </si>
  <si>
    <t>Oppfølging av konkursbo</t>
  </si>
  <si>
    <t>3.6</t>
  </si>
  <si>
    <t xml:space="preserve">Gjeldsordning oppfølging </t>
  </si>
  <si>
    <t>3.7</t>
  </si>
  <si>
    <t>Saksbehandling utenlandssaker</t>
  </si>
  <si>
    <t>3.8</t>
  </si>
  <si>
    <t>Manuell registrering av sak</t>
  </si>
  <si>
    <t>3.9</t>
  </si>
  <si>
    <t>Kostnad pr. behandling av returpost</t>
  </si>
  <si>
    <t>3.10</t>
  </si>
  <si>
    <t>Payback</t>
  </si>
  <si>
    <t>3</t>
  </si>
  <si>
    <t>4. Tjenester som prises etter medgått tid</t>
  </si>
  <si>
    <t>Det forutsettes at oppgitt timepris er bindende også for timer utover det estimerte antallet.</t>
  </si>
  <si>
    <t>Tjeneste</t>
  </si>
  <si>
    <t>Estimert antall timer pr. år, for vurderingsformål</t>
  </si>
  <si>
    <t>4.1</t>
  </si>
  <si>
    <t>Rådgivning</t>
  </si>
  <si>
    <t>4.2</t>
  </si>
  <si>
    <t>Juridisk</t>
  </si>
  <si>
    <t>4.3</t>
  </si>
  <si>
    <t>Kurs</t>
  </si>
  <si>
    <t>4</t>
  </si>
  <si>
    <t>5. Behandling av saker - inkasso</t>
  </si>
  <si>
    <t>Estimert antall, til vurderingsformål</t>
  </si>
  <si>
    <t>5.1</t>
  </si>
  <si>
    <t>Gebyr løst sak</t>
  </si>
  <si>
    <t>5.2</t>
  </si>
  <si>
    <t>Gebyr delvis løst sak</t>
  </si>
  <si>
    <t>5.3</t>
  </si>
  <si>
    <t>Gebyr direktebetaling</t>
  </si>
  <si>
    <t>5.4</t>
  </si>
  <si>
    <t>Gebyr feilsendt eller trukket sak</t>
  </si>
  <si>
    <t>5.5</t>
  </si>
  <si>
    <t>Gebyr uløst sak</t>
  </si>
  <si>
    <t>5.6</t>
  </si>
  <si>
    <t>Opprettelse av sak</t>
  </si>
  <si>
    <t>5</t>
  </si>
  <si>
    <t>6. Provisjon, overvåk</t>
  </si>
  <si>
    <t>Overvåk</t>
  </si>
  <si>
    <t>Estimert omfang i kroner pr. år</t>
  </si>
  <si>
    <t>Provisjon i %</t>
  </si>
  <si>
    <t>Sum kostnad over 6 år</t>
  </si>
  <si>
    <t>6.1</t>
  </si>
  <si>
    <r>
      <rPr>
        <sz val="10"/>
        <color rgb="FF000000"/>
        <rFont val="Arial"/>
      </rPr>
      <t xml:space="preserve">Provisjon løst hovedstol </t>
    </r>
    <r>
      <rPr>
        <b/>
        <sz val="10"/>
        <color rgb="FF000000"/>
        <rFont val="Arial"/>
      </rPr>
      <t xml:space="preserve">under </t>
    </r>
    <r>
      <rPr>
        <sz val="10"/>
        <color rgb="FF000000"/>
        <rFont val="Arial"/>
      </rPr>
      <t>tre år (legges inn i %)</t>
    </r>
  </si>
  <si>
    <t>6.2</t>
  </si>
  <si>
    <r>
      <rPr>
        <sz val="10"/>
        <color rgb="FF000000"/>
        <rFont val="Arial"/>
      </rPr>
      <t xml:space="preserve">Provisjon løst hovedstol </t>
    </r>
    <r>
      <rPr>
        <b/>
        <sz val="10"/>
        <color rgb="FF000000"/>
        <rFont val="Arial"/>
      </rPr>
      <t xml:space="preserve">over </t>
    </r>
    <r>
      <rPr>
        <sz val="10"/>
        <color rgb="FF000000"/>
        <rFont val="Arial"/>
      </rPr>
      <t>tre år (legges inn i %)</t>
    </r>
  </si>
  <si>
    <t>6.3</t>
  </si>
  <si>
    <t>Provisjon løst forsinkelsesrente på hovedstol (legges inn i %)</t>
  </si>
  <si>
    <t>6</t>
  </si>
  <si>
    <t>7. Purreservice - OPSJON</t>
  </si>
  <si>
    <t>7.1</t>
  </si>
  <si>
    <t>Pris postal utsendelse</t>
  </si>
  <si>
    <t>7.2</t>
  </si>
  <si>
    <t>Pris digital utsendelse</t>
  </si>
  <si>
    <t>7.3</t>
  </si>
  <si>
    <t>7.4</t>
  </si>
  <si>
    <t xml:space="preserve">Gebyr direktebetaling </t>
  </si>
  <si>
    <t>7.5</t>
  </si>
  <si>
    <t>7</t>
  </si>
  <si>
    <t>8. Oppsummering kostnader</t>
  </si>
  <si>
    <t>Kostnader</t>
  </si>
  <si>
    <t>Sum kostnad på 6 år</t>
  </si>
  <si>
    <t>Implementering</t>
  </si>
  <si>
    <t>Årlige kostnader</t>
  </si>
  <si>
    <t>Andre ytelser</t>
  </si>
  <si>
    <t>Tjenester som prises etter medgått tid</t>
  </si>
  <si>
    <t>Behandling av saker - inkasso</t>
  </si>
  <si>
    <t>Provisjon, overvåk</t>
  </si>
  <si>
    <t>Opsjon: Purreservice</t>
  </si>
  <si>
    <t>Tjenester</t>
  </si>
  <si>
    <t>Antall fakturaer</t>
  </si>
  <si>
    <t>Totalt fakturert</t>
  </si>
  <si>
    <t>Antall inkassosaker</t>
  </si>
  <si>
    <t>Hovedstol inkassosaker</t>
  </si>
  <si>
    <t>Private krav</t>
  </si>
  <si>
    <t>Næringskrav</t>
  </si>
  <si>
    <t>Kommunale gebyrer</t>
  </si>
  <si>
    <t>Barnehage og SFO</t>
  </si>
  <si>
    <t xml:space="preserve">Mestring og helse </t>
  </si>
  <si>
    <t>Horten havn</t>
  </si>
  <si>
    <t>Parkering</t>
  </si>
  <si>
    <t>Øvrig fast og variabel fakturering</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</si>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</sst>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kr&quot;\ * #,##0_-;\-&quot;kr&quot;\ * #,##0_-;_-&quot;kr&quot;\ * &quot;-&quot;_-;_-@_-"/>
    <numFmt numFmtId="44" formatCode="_-&quot;kr&quot;\ * #,##0.00_-;\-&quot;kr&quot;\ * #,##0.00_-;_-&quot;kr&quot;\ * &quot;-&quot;??_-;_-@_-"/>
    <numFmt numFmtId="43" formatCode="_-* #,##0.00_-;\-* #,##0.00_-;_-* &quot;-&quot;??_-;_-@_-"/>
    <numFmt numFmtId="164" formatCode="d\.m"/>
  </numFmts>
  <fonts count="64" x14ac:knownFonts="1">
    <font>
      <sz val="11"/>
      <color theme="1"/>
      <name val="Arial"/>
    </font>
    <font>
      <sz val="11"/>
      <color theme="1"/>
      <name val="Calibri"/>
      <scheme val="minor"/>
    </font>
    <font>
      <sz val="11"/>
      <color theme="1"/>
      <name val="Calibri"/>
      <family val="2"/>
      <scheme val="minor"/>
    </font>
    <font>
      <sz val="11"/>
      <color theme="1"/>
      <name val="Arial"/>
    </font>
    <font>
      <b/>
      <sz val="24"/>
      <color theme="1"/>
      <name val="Calibri"/>
    </font>
    <font>
      <sz val="12"/>
      <color theme="1"/>
      <name val="Calibri"/>
    </font>
    <font>
      <sz val="11"/>
      <color theme="1"/>
      <name val="Calibri"/>
    </font>
    <font>
      <b/>
      <sz val="12"/>
      <color theme="1"/>
      <name val="Calibri"/>
    </font>
    <font>
      <b/>
      <sz val="14"/>
      <color theme="1"/>
      <name val="Arial"/>
    </font>
    <font>
      <b/>
      <sz val="14"/>
      <color theme="1"/>
      <name val="Calibri"/>
    </font>
    <font>
      <b/>
      <sz val="11"/>
      <color theme="1"/>
      <name val="Arial"/>
    </font>
    <font>
      <sz val="10"/>
      <color theme="1"/>
      <name val="Arial"/>
    </font>
    <font>
      <b/>
      <sz val="16"/>
      <color theme="1"/>
      <name val="Arial"/>
    </font>
    <font>
      <sz val="11"/>
      <color rgb="FFFF0000"/>
      <name val="Calibri"/>
    </font>
    <font>
      <sz val="10"/>
      <color rgb="FFFF0000"/>
      <name val="Arial"/>
    </font>
    <font>
      <sz val="11"/>
      <color rgb="FF006100"/>
      <name val="Calibri"/>
      <family val="2"/>
      <scheme val="minor"/>
    </font>
    <font>
      <sz val="11"/>
      <color theme="1"/>
      <name val="Arial"/>
      <family val="2"/>
    </font>
    <font>
      <sz val="8"/>
      <name val="Arial"/>
      <family val="2"/>
    </font>
    <font>
      <sz val="11"/>
      <color theme="1"/>
      <name val="Calibri"/>
      <family val="2"/>
    </font>
    <font>
      <sz val="12"/>
      <color theme="1"/>
      <name val="Calibri"/>
      <family val="2"/>
    </font>
    <font>
      <sz val="12"/>
      <color theme="1"/>
      <name val="Calibri"/>
      <family val="2"/>
      <scheme val="minor"/>
    </font>
    <font>
      <b/>
      <sz val="11"/>
      <color theme="1"/>
      <name val="Calibri"/>
      <family val="2"/>
      <scheme val="minor"/>
    </font>
    <font>
      <b/>
      <sz val="12"/>
      <color theme="1"/>
      <name val="Calibri"/>
      <family val="2"/>
      <scheme val="minor"/>
    </font>
    <font>
      <b/>
      <sz val="18"/>
      <color rgb="FF000000"/>
      <name val="Calibri"/>
    </font>
    <font>
      <sz val="12"/>
      <color rgb="FF000000"/>
      <name val="Calibri"/>
      <scheme val="minor"/>
    </font>
    <font>
      <sz val="12"/>
      <color theme="1"/>
      <name val="Calibri"/>
      <scheme val="minor"/>
    </font>
    <font>
      <sz val="12"/>
      <color rgb="FF000000"/>
      <name val="Calibri"/>
      <family val="2"/>
      <scheme val="minor"/>
    </font>
    <font>
      <sz val="11"/>
      <color rgb="FF000000"/>
      <name val="Calibri"/>
    </font>
    <font>
      <sz val="11"/>
      <color rgb="FF000000"/>
      <name val="Calibri"/>
      <scheme val="minor"/>
    </font>
    <font>
      <sz val="11"/>
      <color rgb="FF000000"/>
      <name val="Calibri"/>
      <family val="2"/>
      <scheme val="minor"/>
    </font>
    <font>
      <sz val="10"/>
      <color theme="1"/>
      <name val="Arial"/>
      <family val="2"/>
    </font>
    <font>
      <b/>
      <sz val="11"/>
      <color theme="1"/>
      <name val="Arial"/>
      <family val="2"/>
    </font>
    <font>
      <b/>
      <sz val="22"/>
      <color rgb="FF305496"/>
      <name val="Arial"/>
    </font>
    <font>
      <sz val="10"/>
      <color rgb="FF000000"/>
      <name val="Arial"/>
    </font>
    <font>
      <b/>
      <sz val="11"/>
      <color rgb="FF000000"/>
      <name val="Arial"/>
    </font>
    <font>
      <b/>
      <sz val="16"/>
      <color theme="1"/>
      <name val="Calibri"/>
      <family val="2"/>
    </font>
    <font>
      <sz val="16"/>
      <color theme="1"/>
      <name val="Arial"/>
      <family val="2"/>
    </font>
    <font>
      <i/>
      <sz val="11"/>
      <color rgb="FF000000"/>
      <name val="Calibri"/>
      <scheme val="minor"/>
    </font>
    <font>
      <sz val="11"/>
      <color rgb="FF444444"/>
      <name val="Calibri"/>
      <family val="2"/>
      <charset val="1"/>
    </font>
    <font>
      <b/>
      <sz val="24"/>
      <color rgb="FF444444"/>
      <name val="Calibri"/>
    </font>
    <font>
      <b/>
      <sz val="10"/>
      <color rgb="FF000000"/>
      <name val="Arial"/>
    </font>
    <font>
      <sz val="11"/>
      <color rgb="FF000000"/>
      <name val="Calibri"/>
      <family val="2"/>
      <scheme val="major"/>
    </font>
    <font>
      <b/>
      <sz val="11"/>
      <color rgb="FF242424"/>
      <name val="Aptos Narrow"/>
    </font>
    <font>
      <sz val="11"/>
      <color rgb="FF242424"/>
      <name val="Aptos Narrow"/>
    </font>
    <font>
      <b/>
      <sz val="14"/>
      <color theme="1"/>
      <name val="Calibri"/>
      <family val="2"/>
    </font>
    <font>
      <b/>
      <sz val="14"/>
      <color theme="1"/>
      <name val="Calibri"/>
      <family val="2"/>
      <scheme val="minor"/>
    </font>
    <font>
      <sz val="11"/>
      <color rgb="FF000000"/>
      <name val="Calibri"/>
      <family val="2"/>
    </font>
    <font>
      <sz val="11"/>
      <name val="Calibri"/>
      <family val="2"/>
      <scheme val="minor"/>
    </font>
    <font>
      <b/>
      <sz val="10"/>
      <color theme="1"/>
      <name val="Arial"/>
      <family val="2"/>
    </font>
    <font>
      <sz val="11"/>
      <color rgb="FFFF0000"/>
      <name val="Calibri"/>
      <family val="2"/>
    </font>
    <font>
      <sz val="11"/>
      <color rgb="FFFF0000"/>
      <name val="Arial"/>
      <family val="2"/>
    </font>
    <font>
      <sz val="11"/>
      <color theme="5" tint="-0.249977111117893"/>
      <name val="Calibri"/>
      <family val="2"/>
    </font>
    <font>
      <sz val="11"/>
      <color theme="1"/>
      <name val="Calibri"/>
      <family val="2"/>
      <scheme val="major"/>
    </font>
    <font>
      <sz val="11"/>
      <name val="Calibri"/>
      <scheme val="minor"/>
    </font>
    <font>
      <sz val="11"/>
      <name val="Calibri"/>
      <family val="2"/>
    </font>
    <font>
      <b/>
      <sz val="12"/>
      <color rgb="FF000000"/>
      <name val="Arial"/>
    </font>
    <font>
      <b/>
      <sz val="14"/>
      <color rgb="FF000000"/>
      <name val="Arial"/>
    </font>
    <font>
      <b/>
      <sz val="12"/>
      <color theme="1"/>
      <name val="Arial"/>
    </font>
    <font>
      <sz val="10"/>
      <name val="Arial"/>
      <family val="2"/>
    </font>
    <font>
      <b/>
      <sz val="11"/>
      <color theme="4" tint="-0.249977111117893"/>
      <name val="Arial"/>
      <family val="2"/>
    </font>
    <font>
      <sz val="11"/>
      <color theme="4" tint="-0.249977111117893"/>
      <name val="Arial"/>
      <family val="2"/>
    </font>
    <font>
      <sz val="10"/>
      <color theme="4" tint="-0.249977111117893"/>
      <name val="Arial"/>
      <family val="2"/>
    </font>
    <font>
      <i/>
      <sz val="11"/>
      <color theme="1"/>
      <name val="Calibri"/>
      <family val="2"/>
    </font>
    <font>
      <b/>
      <sz val="11"/>
      <name val="Calibri"/>
      <family val="2"/>
      <scheme val="major"/>
    </font>
  </fonts>
  <fills count="14">
    <fill>
      <patternFill patternType="none"/>
    </fill>
    <fill>
      <patternFill patternType="gray125"/>
    </fill>
    <fill>
      <patternFill patternType="solid">
        <fgColor rgb="FFD0E0E3"/>
        <bgColor rgb="FFD0E0E3"/>
      </patternFill>
    </fill>
    <fill>
      <patternFill patternType="solid">
        <fgColor rgb="FFFFFFFF"/>
        <bgColor rgb="FFFFFFFF"/>
      </patternFill>
    </fill>
    <fill>
      <patternFill patternType="solid">
        <fgColor rgb="FF93C47D"/>
        <bgColor rgb="FF93C47D"/>
      </patternFill>
    </fill>
    <fill>
      <patternFill patternType="solid">
        <fgColor theme="0"/>
        <bgColor theme="0"/>
      </patternFill>
    </fill>
    <fill>
      <patternFill patternType="solid">
        <fgColor rgb="FFC6EFCE"/>
      </patternFill>
    </fill>
    <fill>
      <patternFill patternType="solid">
        <fgColor rgb="FFA4C2F4"/>
        <bgColor indexed="64"/>
      </patternFill>
    </fill>
    <fill>
      <patternFill patternType="solid">
        <fgColor rgb="FF93C47D"/>
        <bgColor indexed="64"/>
      </patternFill>
    </fill>
    <fill>
      <patternFill patternType="solid">
        <fgColor theme="0"/>
        <bgColor indexed="64"/>
      </patternFill>
    </fill>
    <fill>
      <patternFill patternType="solid">
        <fgColor rgb="FFFFFF00"/>
        <bgColor rgb="FF93C47D"/>
      </patternFill>
    </fill>
    <fill>
      <patternFill patternType="solid">
        <fgColor theme="4" tint="0.79998168889431442"/>
        <bgColor indexed="64"/>
      </patternFill>
    </fill>
    <fill>
      <patternFill patternType="solid">
        <fgColor theme="0" tint="-0.14999847407452621"/>
        <bgColor indexed="64"/>
      </patternFill>
    </fill>
    <fill>
      <patternFill patternType="solid">
        <fgColor theme="7" tint="0.59999389629810485"/>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double">
        <color indexed="64"/>
      </bottom>
      <diagonal/>
    </border>
    <border>
      <left/>
      <right/>
      <top style="thin">
        <color rgb="FF000000"/>
      </top>
      <bottom/>
      <diagonal/>
    </border>
    <border>
      <left/>
      <right style="thin">
        <color rgb="FF000000"/>
      </right>
      <top style="thin">
        <color rgb="FF000000"/>
      </top>
      <bottom/>
      <diagonal/>
    </border>
  </borders>
  <cellStyleXfs count="3">
    <xf numFmtId="0" fontId="0" fillId="0" borderId="0"/>
    <xf numFmtId="0" fontId="15" fillId="6" borderId="0" applyNumberFormat="0" applyBorder="0" applyAlignment="0" applyProtection="0"/>
    <xf numFmtId="43" fontId="3" fillId="0" borderId="0" applyFont="0" applyFill="0" applyBorder="0" applyAlignment="0" applyProtection="0"/>
  </cellStyleXfs>
  <cellXfs count="221">
    <xf numFmtId="0" fontId="0" fillId="0" borderId="0" xfId="0"/>
    <xf numFmtId="4" fontId="3" fillId="2" borderId="0" xfId="0" applyNumberFormat="1" applyFont="1" applyFill="1" applyAlignment="1">
      <alignment vertical="center"/>
    </xf>
    <xf numFmtId="0" fontId="3" fillId="2" borderId="0" xfId="0" applyFont="1" applyFill="1"/>
    <xf numFmtId="0" fontId="3" fillId="0" borderId="1" xfId="0" applyFont="1" applyBorder="1" applyAlignment="1">
      <alignment horizontal="center"/>
    </xf>
    <xf numFmtId="0" fontId="3" fillId="0" borderId="1" xfId="0" applyFont="1" applyBorder="1" applyAlignment="1">
      <alignment vertical="top"/>
    </xf>
    <xf numFmtId="0" fontId="3" fillId="0" borderId="1" xfId="0" applyFont="1" applyBorder="1" applyAlignment="1">
      <alignment horizontal="center" vertical="top"/>
    </xf>
    <xf numFmtId="0" fontId="8" fillId="0" borderId="1" xfId="0" applyFont="1" applyBorder="1" applyAlignment="1">
      <alignment horizontal="center" vertical="top" wrapText="1"/>
    </xf>
    <xf numFmtId="0" fontId="3" fillId="3" borderId="1" xfId="0" applyFont="1" applyFill="1" applyBorder="1" applyAlignment="1">
      <alignment horizontal="center"/>
    </xf>
    <xf numFmtId="0" fontId="3" fillId="3" borderId="1" xfId="0" applyFont="1" applyFill="1" applyBorder="1"/>
    <xf numFmtId="0" fontId="3" fillId="0" borderId="1" xfId="0" applyFont="1" applyBorder="1"/>
    <xf numFmtId="0" fontId="3" fillId="3" borderId="1" xfId="0" applyFont="1" applyFill="1" applyBorder="1" applyAlignment="1">
      <alignment vertical="top"/>
    </xf>
    <xf numFmtId="164" fontId="5" fillId="4" borderId="1" xfId="0" applyNumberFormat="1" applyFont="1" applyFill="1" applyBorder="1" applyAlignment="1">
      <alignment vertical="center" wrapText="1"/>
    </xf>
    <xf numFmtId="0" fontId="7" fillId="5" borderId="1" xfId="0" applyFont="1" applyFill="1" applyBorder="1" applyAlignment="1">
      <alignment wrapText="1"/>
    </xf>
    <xf numFmtId="0" fontId="6" fillId="5" borderId="1" xfId="0" applyFont="1" applyFill="1" applyBorder="1"/>
    <xf numFmtId="0" fontId="6" fillId="0" borderId="0" xfId="0" applyFont="1"/>
    <xf numFmtId="0" fontId="6" fillId="0" borderId="1" xfId="0" applyFont="1" applyBorder="1"/>
    <xf numFmtId="0" fontId="6" fillId="3" borderId="1" xfId="0" applyFont="1" applyFill="1" applyBorder="1"/>
    <xf numFmtId="0" fontId="6" fillId="0" borderId="0" xfId="0" applyFont="1" applyAlignment="1">
      <alignment vertical="center"/>
    </xf>
    <xf numFmtId="0" fontId="16" fillId="0" borderId="0" xfId="0" applyFont="1"/>
    <xf numFmtId="0" fontId="16" fillId="3" borderId="1" xfId="0" applyFont="1" applyFill="1" applyBorder="1" applyAlignment="1">
      <alignment horizontal="center"/>
    </xf>
    <xf numFmtId="49" fontId="6" fillId="0" borderId="0" xfId="0" applyNumberFormat="1" applyFont="1" applyAlignment="1">
      <alignment vertical="center"/>
    </xf>
    <xf numFmtId="49" fontId="18" fillId="0" borderId="0" xfId="0" applyNumberFormat="1" applyFont="1" applyAlignment="1">
      <alignment vertical="center"/>
    </xf>
    <xf numFmtId="0" fontId="25" fillId="0" borderId="0" xfId="0" applyFont="1" applyAlignment="1">
      <alignment vertical="center"/>
    </xf>
    <xf numFmtId="0" fontId="25" fillId="0" borderId="0" xfId="0" applyFont="1"/>
    <xf numFmtId="0" fontId="22" fillId="0" borderId="0" xfId="0" applyFont="1"/>
    <xf numFmtId="0" fontId="20" fillId="0" borderId="0" xfId="0" applyFont="1"/>
    <xf numFmtId="0" fontId="29" fillId="0" borderId="1" xfId="1" applyFont="1" applyFill="1" applyBorder="1" applyAlignment="1">
      <alignment wrapText="1"/>
    </xf>
    <xf numFmtId="0" fontId="28" fillId="0" borderId="1" xfId="1" applyFont="1" applyFill="1" applyBorder="1" applyAlignment="1">
      <alignment wrapText="1"/>
    </xf>
    <xf numFmtId="49" fontId="18" fillId="0" borderId="9" xfId="0" applyNumberFormat="1" applyFont="1" applyBorder="1" applyAlignment="1">
      <alignment vertical="center"/>
    </xf>
    <xf numFmtId="0" fontId="0" fillId="0" borderId="9" xfId="0" applyBorder="1"/>
    <xf numFmtId="0" fontId="19" fillId="0" borderId="9" xfId="0" applyFont="1" applyBorder="1" applyAlignment="1">
      <alignment wrapText="1"/>
    </xf>
    <xf numFmtId="0" fontId="19" fillId="0" borderId="9" xfId="0" applyFont="1" applyBorder="1"/>
    <xf numFmtId="0" fontId="26" fillId="0" borderId="9" xfId="0" applyFont="1" applyBorder="1" applyAlignment="1">
      <alignment wrapText="1"/>
    </xf>
    <xf numFmtId="0" fontId="24" fillId="0" borderId="9" xfId="0" applyFont="1" applyBorder="1" applyAlignment="1">
      <alignment wrapText="1"/>
    </xf>
    <xf numFmtId="0" fontId="3" fillId="0" borderId="11" xfId="0" applyFont="1" applyBorder="1"/>
    <xf numFmtId="0" fontId="23" fillId="0" borderId="0" xfId="0" applyFont="1" applyAlignment="1">
      <alignment vertical="center"/>
    </xf>
    <xf numFmtId="0" fontId="7" fillId="0" borderId="9" xfId="0" applyFont="1" applyBorder="1" applyAlignment="1">
      <alignment wrapText="1"/>
    </xf>
    <xf numFmtId="0" fontId="34" fillId="2" borderId="0" xfId="0" applyFont="1" applyFill="1"/>
    <xf numFmtId="49" fontId="5" fillId="3" borderId="9" xfId="0" applyNumberFormat="1" applyFont="1" applyFill="1" applyBorder="1" applyAlignment="1">
      <alignment horizontal="center" vertical="center" wrapText="1"/>
    </xf>
    <xf numFmtId="0" fontId="35" fillId="4" borderId="1" xfId="0" applyFont="1" applyFill="1" applyBorder="1" applyAlignment="1">
      <alignment wrapText="1"/>
    </xf>
    <xf numFmtId="0" fontId="36" fillId="0" borderId="0" xfId="0" applyFont="1"/>
    <xf numFmtId="49" fontId="35" fillId="4" borderId="1" xfId="0" applyNumberFormat="1" applyFont="1" applyFill="1" applyBorder="1" applyAlignment="1">
      <alignment vertical="center" wrapText="1"/>
    </xf>
    <xf numFmtId="49" fontId="35" fillId="4" borderId="1" xfId="0" applyNumberFormat="1" applyFont="1" applyFill="1" applyBorder="1" applyAlignment="1">
      <alignment wrapText="1"/>
    </xf>
    <xf numFmtId="4" fontId="3" fillId="2" borderId="9" xfId="0" applyNumberFormat="1" applyFont="1" applyFill="1" applyBorder="1" applyAlignment="1">
      <alignment vertical="center"/>
    </xf>
    <xf numFmtId="164" fontId="35" fillId="4" borderId="1" xfId="0" applyNumberFormat="1" applyFont="1" applyFill="1" applyBorder="1" applyAlignment="1">
      <alignment horizontal="left" vertical="center" wrapText="1"/>
    </xf>
    <xf numFmtId="0" fontId="35" fillId="4" borderId="1" xfId="0" applyFont="1" applyFill="1" applyBorder="1" applyAlignment="1">
      <alignment horizontal="center" wrapText="1"/>
    </xf>
    <xf numFmtId="4" fontId="21" fillId="2" borderId="14" xfId="0" applyNumberFormat="1" applyFont="1" applyFill="1" applyBorder="1"/>
    <xf numFmtId="4" fontId="6" fillId="0" borderId="14" xfId="0" applyNumberFormat="1" applyFont="1" applyBorder="1" applyAlignment="1">
      <alignment wrapText="1"/>
    </xf>
    <xf numFmtId="0" fontId="3" fillId="2" borderId="9" xfId="0" applyFont="1" applyFill="1" applyBorder="1"/>
    <xf numFmtId="0" fontId="43" fillId="0" borderId="15" xfId="0" applyFont="1" applyBorder="1" applyAlignment="1">
      <alignment wrapText="1"/>
    </xf>
    <xf numFmtId="4" fontId="10" fillId="2" borderId="14" xfId="0" applyNumberFormat="1" applyFont="1" applyFill="1" applyBorder="1"/>
    <xf numFmtId="4" fontId="41" fillId="0" borderId="14" xfId="0" applyNumberFormat="1" applyFont="1" applyBorder="1" applyAlignment="1">
      <alignment wrapText="1"/>
    </xf>
    <xf numFmtId="0" fontId="29" fillId="0" borderId="0" xfId="0" applyFont="1" applyAlignment="1">
      <alignment wrapText="1"/>
    </xf>
    <xf numFmtId="0" fontId="44" fillId="4" borderId="1" xfId="0" applyFont="1" applyFill="1" applyBorder="1" applyAlignment="1">
      <alignment horizontal="center" wrapText="1"/>
    </xf>
    <xf numFmtId="0" fontId="45" fillId="8" borderId="1" xfId="0" applyFont="1" applyFill="1" applyBorder="1" applyAlignment="1">
      <alignment horizontal="center" wrapText="1"/>
    </xf>
    <xf numFmtId="0" fontId="3" fillId="0" borderId="10" xfId="0" applyFont="1" applyBorder="1" applyAlignment="1">
      <alignment horizontal="center"/>
    </xf>
    <xf numFmtId="0" fontId="16" fillId="0" borderId="1" xfId="0" applyFont="1" applyBorder="1" applyAlignment="1">
      <alignment horizontal="center"/>
    </xf>
    <xf numFmtId="0" fontId="16" fillId="0" borderId="10" xfId="0" applyFont="1" applyBorder="1" applyAlignment="1">
      <alignment horizontal="center"/>
    </xf>
    <xf numFmtId="0" fontId="35" fillId="4" borderId="5" xfId="0" applyFont="1" applyFill="1" applyBorder="1" applyAlignment="1">
      <alignment wrapText="1"/>
    </xf>
    <xf numFmtId="0" fontId="46" fillId="0" borderId="13" xfId="0" applyFont="1" applyBorder="1" applyAlignment="1">
      <alignment wrapText="1"/>
    </xf>
    <xf numFmtId="0" fontId="30" fillId="0" borderId="0" xfId="0" applyFont="1"/>
    <xf numFmtId="9" fontId="30" fillId="0" borderId="0" xfId="0" applyNumberFormat="1" applyFont="1"/>
    <xf numFmtId="0" fontId="30" fillId="0" borderId="17" xfId="0" applyFont="1" applyBorder="1"/>
    <xf numFmtId="0" fontId="48" fillId="0" borderId="18" xfId="0" applyFont="1" applyBorder="1"/>
    <xf numFmtId="0" fontId="48" fillId="0" borderId="19" xfId="0" applyFont="1" applyBorder="1"/>
    <xf numFmtId="0" fontId="30" fillId="0" borderId="20" xfId="0" applyFont="1" applyBorder="1"/>
    <xf numFmtId="0" fontId="30" fillId="0" borderId="21" xfId="0" applyFont="1" applyBorder="1"/>
    <xf numFmtId="0" fontId="48" fillId="0" borderId="22" xfId="0" applyFont="1" applyBorder="1"/>
    <xf numFmtId="0" fontId="48" fillId="0" borderId="23" xfId="0" applyFont="1" applyBorder="1"/>
    <xf numFmtId="3" fontId="30" fillId="0" borderId="24" xfId="0" applyNumberFormat="1" applyFont="1" applyBorder="1"/>
    <xf numFmtId="3" fontId="30" fillId="0" borderId="25" xfId="0" applyNumberFormat="1" applyFont="1" applyBorder="1"/>
    <xf numFmtId="3" fontId="48" fillId="0" borderId="26" xfId="0" applyNumberFormat="1" applyFont="1" applyBorder="1"/>
    <xf numFmtId="9" fontId="30" fillId="0" borderId="24" xfId="0" applyNumberFormat="1" applyFont="1" applyBorder="1"/>
    <xf numFmtId="0" fontId="30" fillId="0" borderId="25" xfId="0" applyFont="1" applyBorder="1"/>
    <xf numFmtId="0" fontId="27" fillId="0" borderId="13" xfId="0" applyFont="1" applyBorder="1" applyAlignment="1">
      <alignment wrapText="1"/>
    </xf>
    <xf numFmtId="0" fontId="27" fillId="9" borderId="13" xfId="0" applyFont="1" applyFill="1" applyBorder="1" applyAlignment="1">
      <alignment vertical="center" wrapText="1"/>
    </xf>
    <xf numFmtId="49" fontId="6" fillId="3" borderId="1" xfId="0" applyNumberFormat="1" applyFont="1" applyFill="1" applyBorder="1" applyAlignment="1">
      <alignment vertical="center" wrapText="1"/>
    </xf>
    <xf numFmtId="49" fontId="6" fillId="0" borderId="1" xfId="0" applyNumberFormat="1" applyFont="1" applyBorder="1" applyAlignment="1">
      <alignment vertical="center" wrapText="1"/>
    </xf>
    <xf numFmtId="49" fontId="6" fillId="3" borderId="6" xfId="0" applyNumberFormat="1" applyFont="1" applyFill="1" applyBorder="1" applyAlignment="1">
      <alignment vertical="center" wrapText="1"/>
    </xf>
    <xf numFmtId="0" fontId="18" fillId="0" borderId="13" xfId="0" applyFont="1" applyBorder="1"/>
    <xf numFmtId="0" fontId="27" fillId="0" borderId="13" xfId="0" applyFont="1" applyBorder="1"/>
    <xf numFmtId="4" fontId="6" fillId="0" borderId="14" xfId="0" applyNumberFormat="1" applyFont="1" applyBorder="1" applyAlignment="1">
      <alignment vertical="top" wrapText="1"/>
    </xf>
    <xf numFmtId="49" fontId="18" fillId="3" borderId="1" xfId="0" applyNumberFormat="1" applyFont="1" applyFill="1" applyBorder="1" applyAlignment="1">
      <alignment vertical="center" wrapText="1"/>
    </xf>
    <xf numFmtId="0" fontId="3" fillId="0" borderId="4" xfId="0" applyFont="1" applyBorder="1" applyAlignment="1">
      <alignment horizontal="center"/>
    </xf>
    <xf numFmtId="0" fontId="3" fillId="0" borderId="4" xfId="0" applyFont="1" applyBorder="1"/>
    <xf numFmtId="49" fontId="18" fillId="9" borderId="6" xfId="0" applyNumberFormat="1" applyFont="1" applyFill="1" applyBorder="1" applyAlignment="1">
      <alignment vertical="center" wrapText="1"/>
    </xf>
    <xf numFmtId="4" fontId="18" fillId="0" borderId="14" xfId="0" applyNumberFormat="1" applyFont="1" applyBorder="1" applyAlignment="1">
      <alignment wrapText="1"/>
    </xf>
    <xf numFmtId="0" fontId="29" fillId="0" borderId="1" xfId="1" applyFont="1" applyFill="1" applyBorder="1" applyAlignment="1">
      <alignment vertical="top" wrapText="1"/>
    </xf>
    <xf numFmtId="49" fontId="5" fillId="3" borderId="8" xfId="0" applyNumberFormat="1" applyFont="1" applyFill="1" applyBorder="1" applyAlignment="1">
      <alignment vertical="center" wrapText="1"/>
    </xf>
    <xf numFmtId="49" fontId="5" fillId="3" borderId="2" xfId="0" applyNumberFormat="1" applyFont="1" applyFill="1" applyBorder="1" applyAlignment="1">
      <alignment vertical="center" wrapText="1"/>
    </xf>
    <xf numFmtId="49" fontId="5" fillId="3" borderId="3" xfId="0" applyNumberFormat="1" applyFont="1" applyFill="1" applyBorder="1" applyAlignment="1">
      <alignment vertical="center" wrapText="1"/>
    </xf>
    <xf numFmtId="0" fontId="49" fillId="9" borderId="13" xfId="0" applyFont="1" applyFill="1" applyBorder="1" applyAlignment="1">
      <alignment wrapText="1"/>
    </xf>
    <xf numFmtId="0" fontId="16" fillId="0" borderId="4" xfId="0" applyFont="1" applyBorder="1" applyAlignment="1">
      <alignment horizontal="center"/>
    </xf>
    <xf numFmtId="0" fontId="51" fillId="5" borderId="1" xfId="0" applyFont="1" applyFill="1" applyBorder="1"/>
    <xf numFmtId="4" fontId="52" fillId="3" borderId="16" xfId="0" applyNumberFormat="1" applyFont="1" applyFill="1" applyBorder="1" applyAlignment="1">
      <alignment wrapText="1"/>
    </xf>
    <xf numFmtId="0" fontId="28" fillId="0" borderId="1" xfId="1" applyFont="1" applyFill="1" applyBorder="1" applyAlignment="1">
      <alignment vertical="center" wrapText="1"/>
    </xf>
    <xf numFmtId="0" fontId="28" fillId="0" borderId="13" xfId="0" applyFont="1" applyBorder="1" applyAlignment="1">
      <alignment wrapText="1"/>
    </xf>
    <xf numFmtId="0" fontId="28" fillId="9" borderId="1" xfId="1" applyFont="1" applyFill="1" applyBorder="1" applyAlignment="1">
      <alignment vertical="top" wrapText="1"/>
    </xf>
    <xf numFmtId="0" fontId="28" fillId="0" borderId="6" xfId="1" applyFont="1" applyFill="1" applyBorder="1" applyAlignment="1">
      <alignment vertical="top" wrapText="1"/>
    </xf>
    <xf numFmtId="0" fontId="29" fillId="9" borderId="1" xfId="1" applyFont="1" applyFill="1" applyBorder="1" applyAlignment="1">
      <alignment wrapText="1"/>
    </xf>
    <xf numFmtId="0" fontId="54" fillId="9" borderId="13" xfId="0" applyFont="1" applyFill="1" applyBorder="1" applyAlignment="1">
      <alignment wrapText="1"/>
    </xf>
    <xf numFmtId="0" fontId="29" fillId="0" borderId="1" xfId="1" applyFont="1" applyFill="1" applyBorder="1"/>
    <xf numFmtId="0" fontId="3" fillId="0" borderId="9" xfId="0" applyFont="1" applyBorder="1" applyAlignment="1">
      <alignment horizontal="center"/>
    </xf>
    <xf numFmtId="0" fontId="3" fillId="0" borderId="9" xfId="0" applyFont="1" applyBorder="1"/>
    <xf numFmtId="0" fontId="3" fillId="0" borderId="7" xfId="0" applyFont="1" applyBorder="1"/>
    <xf numFmtId="0" fontId="3" fillId="0" borderId="13" xfId="0" applyFont="1" applyBorder="1" applyAlignment="1">
      <alignment horizontal="center"/>
    </xf>
    <xf numFmtId="0" fontId="3" fillId="0" borderId="13" xfId="0" applyFont="1" applyBorder="1"/>
    <xf numFmtId="0" fontId="50" fillId="11" borderId="1" xfId="0" applyFont="1" applyFill="1" applyBorder="1" applyAlignment="1">
      <alignment horizontal="center"/>
    </xf>
    <xf numFmtId="0" fontId="29" fillId="0" borderId="1" xfId="0" applyFont="1" applyBorder="1" applyAlignment="1">
      <alignment wrapText="1"/>
    </xf>
    <xf numFmtId="0" fontId="29" fillId="0" borderId="1" xfId="1" applyFont="1" applyFill="1" applyBorder="1" applyAlignment="1">
      <alignment vertical="center" wrapText="1"/>
    </xf>
    <xf numFmtId="0" fontId="47" fillId="0" borderId="1" xfId="1" applyFont="1" applyFill="1" applyBorder="1" applyAlignment="1">
      <alignment vertical="center" wrapText="1"/>
    </xf>
    <xf numFmtId="0" fontId="53" fillId="0" borderId="1" xfId="1" applyFont="1" applyFill="1" applyBorder="1" applyAlignment="1">
      <alignment wrapText="1"/>
    </xf>
    <xf numFmtId="0" fontId="16" fillId="0" borderId="1" xfId="0" applyFont="1" applyBorder="1"/>
    <xf numFmtId="0" fontId="55" fillId="0" borderId="0" xfId="0" applyFont="1"/>
    <xf numFmtId="3" fontId="0" fillId="0" borderId="0" xfId="0" applyNumberFormat="1"/>
    <xf numFmtId="49" fontId="0" fillId="0" borderId="0" xfId="0" applyNumberFormat="1"/>
    <xf numFmtId="49" fontId="11" fillId="0" borderId="0" xfId="0" applyNumberFormat="1" applyFont="1"/>
    <xf numFmtId="3" fontId="11" fillId="0" borderId="0" xfId="0" applyNumberFormat="1" applyFont="1"/>
    <xf numFmtId="49" fontId="11" fillId="0" borderId="1" xfId="0" applyNumberFormat="1" applyFont="1" applyBorder="1" applyAlignment="1">
      <alignment vertical="center"/>
    </xf>
    <xf numFmtId="3" fontId="11" fillId="0" borderId="1" xfId="0" applyNumberFormat="1" applyFont="1" applyBorder="1" applyAlignment="1">
      <alignment vertical="center"/>
    </xf>
    <xf numFmtId="3" fontId="11" fillId="0" borderId="1" xfId="0" applyNumberFormat="1" applyFont="1" applyBorder="1" applyAlignment="1">
      <alignment horizontal="center" vertical="center"/>
    </xf>
    <xf numFmtId="42" fontId="11" fillId="0" borderId="1" xfId="0" applyNumberFormat="1" applyFont="1" applyBorder="1" applyAlignment="1">
      <alignment vertical="center"/>
    </xf>
    <xf numFmtId="49" fontId="11" fillId="0" borderId="1" xfId="0" applyNumberFormat="1" applyFont="1" applyBorder="1"/>
    <xf numFmtId="3" fontId="11" fillId="0" borderId="1" xfId="0" applyNumberFormat="1" applyFont="1" applyBorder="1"/>
    <xf numFmtId="3" fontId="11" fillId="0" borderId="1" xfId="0" applyNumberFormat="1" applyFont="1" applyBorder="1" applyAlignment="1">
      <alignment horizontal="center"/>
    </xf>
    <xf numFmtId="42" fontId="11" fillId="0" borderId="1" xfId="0" applyNumberFormat="1" applyFont="1" applyBorder="1"/>
    <xf numFmtId="3" fontId="0" fillId="0" borderId="9" xfId="0" applyNumberFormat="1" applyBorder="1"/>
    <xf numFmtId="49" fontId="11" fillId="0" borderId="9" xfId="0" applyNumberFormat="1" applyFont="1" applyBorder="1"/>
    <xf numFmtId="3" fontId="11" fillId="0" borderId="9" xfId="0" applyNumberFormat="1" applyFont="1" applyBorder="1"/>
    <xf numFmtId="3" fontId="11" fillId="0" borderId="1" xfId="0" applyNumberFormat="1" applyFont="1" applyBorder="1" applyAlignment="1">
      <alignment vertical="center" wrapText="1"/>
    </xf>
    <xf numFmtId="49" fontId="10" fillId="12" borderId="1" xfId="0" applyNumberFormat="1" applyFont="1" applyFill="1" applyBorder="1" applyAlignment="1">
      <alignment horizontal="right"/>
    </xf>
    <xf numFmtId="3" fontId="10" fillId="12" borderId="1" xfId="0" applyNumberFormat="1" applyFont="1" applyFill="1" applyBorder="1" applyAlignment="1">
      <alignment horizontal="center"/>
    </xf>
    <xf numFmtId="49" fontId="10" fillId="0" borderId="0" xfId="0" applyNumberFormat="1" applyFont="1"/>
    <xf numFmtId="49" fontId="57" fillId="0" borderId="0" xfId="0" applyNumberFormat="1" applyFont="1"/>
    <xf numFmtId="49" fontId="33" fillId="12" borderId="1" xfId="0" applyNumberFormat="1" applyFont="1" applyFill="1" applyBorder="1"/>
    <xf numFmtId="3" fontId="10" fillId="12" borderId="1" xfId="0" applyNumberFormat="1" applyFont="1" applyFill="1" applyBorder="1" applyAlignment="1">
      <alignment horizontal="center" vertical="center"/>
    </xf>
    <xf numFmtId="49" fontId="0" fillId="0" borderId="9" xfId="0" applyNumberFormat="1" applyBorder="1"/>
    <xf numFmtId="3" fontId="10" fillId="12" borderId="1" xfId="0" applyNumberFormat="1" applyFont="1" applyFill="1" applyBorder="1"/>
    <xf numFmtId="42" fontId="10" fillId="12" borderId="1" xfId="0" applyNumberFormat="1" applyFont="1" applyFill="1" applyBorder="1"/>
    <xf numFmtId="3" fontId="11" fillId="0" borderId="1" xfId="0" applyNumberFormat="1" applyFont="1" applyBorder="1" applyAlignment="1">
      <alignment wrapText="1"/>
    </xf>
    <xf numFmtId="49" fontId="10" fillId="12" borderId="1" xfId="0" applyNumberFormat="1" applyFont="1" applyFill="1" applyBorder="1"/>
    <xf numFmtId="3" fontId="10" fillId="12" borderId="1" xfId="0" applyNumberFormat="1" applyFont="1" applyFill="1" applyBorder="1" applyAlignment="1">
      <alignment horizontal="center" vertical="center" wrapText="1"/>
    </xf>
    <xf numFmtId="0" fontId="10" fillId="12"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1" fillId="0" borderId="1" xfId="0" applyFont="1" applyBorder="1"/>
    <xf numFmtId="44" fontId="11" fillId="0" borderId="1" xfId="0" applyNumberFormat="1" applyFont="1" applyBorder="1"/>
    <xf numFmtId="0" fontId="10" fillId="12" borderId="1" xfId="0" applyFont="1" applyFill="1" applyBorder="1"/>
    <xf numFmtId="44" fontId="10" fillId="12" borderId="1" xfId="0" applyNumberFormat="1" applyFont="1" applyFill="1" applyBorder="1"/>
    <xf numFmtId="0" fontId="11" fillId="0" borderId="1" xfId="0" applyFont="1" applyBorder="1" applyAlignment="1">
      <alignment horizontal="left"/>
    </xf>
    <xf numFmtId="0" fontId="11" fillId="0" borderId="1" xfId="0" applyFont="1" applyBorder="1" applyAlignment="1">
      <alignment horizontal="left" vertical="center" wrapText="1"/>
    </xf>
    <xf numFmtId="10" fontId="11" fillId="0" borderId="1" xfId="0" applyNumberFormat="1" applyFont="1" applyBorder="1"/>
    <xf numFmtId="0" fontId="33" fillId="0" borderId="1" xfId="0" applyFont="1" applyBorder="1" applyAlignment="1">
      <alignment horizontal="left" vertical="center" wrapText="1"/>
    </xf>
    <xf numFmtId="0" fontId="2" fillId="0" borderId="1" xfId="1" applyFont="1" applyFill="1" applyBorder="1" applyAlignment="1">
      <alignment wrapText="1"/>
    </xf>
    <xf numFmtId="0" fontId="27" fillId="0" borderId="1" xfId="1" applyFont="1" applyFill="1" applyBorder="1" applyAlignment="1">
      <alignment wrapText="1"/>
    </xf>
    <xf numFmtId="0" fontId="2" fillId="9" borderId="1" xfId="1" applyFont="1" applyFill="1" applyBorder="1" applyAlignment="1">
      <alignment vertical="top" wrapText="1"/>
    </xf>
    <xf numFmtId="0" fontId="51" fillId="5" borderId="1" xfId="0" applyFont="1" applyFill="1" applyBorder="1" applyAlignment="1">
      <alignment wrapText="1"/>
    </xf>
    <xf numFmtId="0" fontId="2" fillId="0" borderId="1" xfId="1" applyFont="1" applyFill="1" applyBorder="1" applyAlignment="1">
      <alignment vertical="center" wrapText="1"/>
    </xf>
    <xf numFmtId="0" fontId="6" fillId="0" borderId="27" xfId="0" applyFont="1" applyBorder="1" applyAlignment="1">
      <alignment horizontal="center" vertical="center"/>
    </xf>
    <xf numFmtId="0" fontId="3" fillId="3" borderId="4" xfId="0" applyFont="1" applyFill="1" applyBorder="1"/>
    <xf numFmtId="0" fontId="6" fillId="0" borderId="28" xfId="0" applyFont="1" applyBorder="1" applyAlignment="1">
      <alignment horizontal="center" vertical="center"/>
    </xf>
    <xf numFmtId="0" fontId="56" fillId="0" borderId="0" xfId="0" applyFont="1" applyAlignment="1">
      <alignment vertical="center"/>
    </xf>
    <xf numFmtId="0" fontId="30" fillId="0" borderId="1" xfId="0" applyFont="1" applyBorder="1"/>
    <xf numFmtId="49" fontId="10" fillId="0" borderId="9" xfId="0" applyNumberFormat="1" applyFont="1" applyBorder="1" applyAlignment="1">
      <alignment horizontal="right"/>
    </xf>
    <xf numFmtId="3" fontId="10" fillId="0" borderId="9" xfId="0" applyNumberFormat="1" applyFont="1" applyBorder="1"/>
    <xf numFmtId="42" fontId="10" fillId="0" borderId="9" xfId="0" applyNumberFormat="1" applyFont="1" applyBorder="1"/>
    <xf numFmtId="0" fontId="10" fillId="0" borderId="9" xfId="0" applyFont="1" applyBorder="1"/>
    <xf numFmtId="44" fontId="10" fillId="0" borderId="9" xfId="0" applyNumberFormat="1" applyFont="1" applyBorder="1"/>
    <xf numFmtId="0" fontId="31" fillId="0" borderId="0" xfId="0" applyFont="1"/>
    <xf numFmtId="49" fontId="30" fillId="0" borderId="1" xfId="0" applyNumberFormat="1" applyFont="1" applyBorder="1"/>
    <xf numFmtId="49" fontId="31" fillId="12" borderId="1" xfId="0" applyNumberFormat="1" applyFont="1" applyFill="1" applyBorder="1"/>
    <xf numFmtId="0" fontId="59" fillId="0" borderId="0" xfId="0" applyFont="1"/>
    <xf numFmtId="0" fontId="60" fillId="0" borderId="0" xfId="0" applyFont="1"/>
    <xf numFmtId="49" fontId="61" fillId="0" borderId="1" xfId="0" applyNumberFormat="1" applyFont="1" applyBorder="1"/>
    <xf numFmtId="0" fontId="61" fillId="0" borderId="1" xfId="0" applyFont="1" applyBorder="1"/>
    <xf numFmtId="49" fontId="59" fillId="12" borderId="1" xfId="0" applyNumberFormat="1" applyFont="1" applyFill="1" applyBorder="1" applyAlignment="1">
      <alignment horizontal="right"/>
    </xf>
    <xf numFmtId="0" fontId="59" fillId="12" borderId="1" xfId="0" applyFont="1" applyFill="1" applyBorder="1"/>
    <xf numFmtId="0" fontId="58" fillId="0" borderId="4" xfId="0" applyFont="1" applyBorder="1" applyAlignment="1">
      <alignment horizontal="left"/>
    </xf>
    <xf numFmtId="0" fontId="62" fillId="0" borderId="0" xfId="0" applyFont="1" applyAlignment="1">
      <alignment horizontal="left" vertical="center"/>
    </xf>
    <xf numFmtId="0" fontId="56" fillId="0" borderId="0" xfId="0" applyFont="1" applyAlignment="1">
      <alignment horizontal="left" vertical="center"/>
    </xf>
    <xf numFmtId="0" fontId="61" fillId="0" borderId="13" xfId="0" applyFont="1" applyBorder="1" applyAlignment="1">
      <alignment horizontal="left"/>
    </xf>
    <xf numFmtId="0" fontId="61" fillId="0" borderId="13" xfId="0" applyFont="1" applyBorder="1"/>
    <xf numFmtId="44" fontId="11" fillId="0" borderId="1" xfId="2" applyNumberFormat="1" applyFont="1" applyBorder="1"/>
    <xf numFmtId="44" fontId="58" fillId="0" borderId="4" xfId="2" applyNumberFormat="1" applyFont="1" applyBorder="1"/>
    <xf numFmtId="44" fontId="61" fillId="0" borderId="13" xfId="2" applyNumberFormat="1" applyFont="1" applyBorder="1"/>
    <xf numFmtId="0" fontId="2" fillId="0" borderId="4" xfId="1" applyFont="1" applyFill="1" applyBorder="1" applyAlignment="1">
      <alignment wrapText="1"/>
    </xf>
    <xf numFmtId="0" fontId="2" fillId="0" borderId="13" xfId="1" applyFont="1" applyFill="1" applyBorder="1" applyAlignment="1">
      <alignment wrapText="1"/>
    </xf>
    <xf numFmtId="49" fontId="1" fillId="0" borderId="1" xfId="0" applyNumberFormat="1" applyFont="1" applyBorder="1" applyAlignment="1">
      <alignment vertical="center" wrapText="1"/>
    </xf>
    <xf numFmtId="0" fontId="1" fillId="0" borderId="1" xfId="1" applyFont="1" applyFill="1" applyBorder="1" applyAlignment="1">
      <alignment wrapText="1"/>
    </xf>
    <xf numFmtId="49" fontId="1" fillId="0" borderId="6" xfId="0" applyNumberFormat="1" applyFont="1" applyBorder="1" applyAlignment="1">
      <alignment vertical="center" wrapText="1"/>
    </xf>
    <xf numFmtId="49" fontId="1" fillId="3" borderId="1" xfId="0" applyNumberFormat="1" applyFont="1" applyFill="1" applyBorder="1" applyAlignment="1">
      <alignment vertical="center" wrapText="1"/>
    </xf>
    <xf numFmtId="49" fontId="1" fillId="9" borderId="1" xfId="0" applyNumberFormat="1" applyFont="1" applyFill="1" applyBorder="1" applyAlignment="1">
      <alignment vertical="center" wrapText="1"/>
    </xf>
    <xf numFmtId="49" fontId="1" fillId="9" borderId="6" xfId="0" applyNumberFormat="1" applyFont="1" applyFill="1" applyBorder="1" applyAlignment="1">
      <alignment vertical="center" wrapText="1"/>
    </xf>
    <xf numFmtId="49" fontId="1" fillId="0" borderId="12" xfId="0" applyNumberFormat="1" applyFont="1" applyBorder="1" applyAlignment="1">
      <alignment vertical="center" wrapText="1"/>
    </xf>
    <xf numFmtId="0" fontId="1" fillId="0" borderId="9" xfId="1" applyFont="1" applyFill="1" applyBorder="1" applyAlignment="1">
      <alignment wrapText="1"/>
    </xf>
    <xf numFmtId="49" fontId="1" fillId="5" borderId="0" xfId="0" applyNumberFormat="1" applyFont="1" applyFill="1" applyAlignment="1">
      <alignment vertical="center" wrapText="1"/>
    </xf>
    <xf numFmtId="49" fontId="1" fillId="5" borderId="1" xfId="0" applyNumberFormat="1" applyFont="1" applyFill="1" applyBorder="1" applyAlignment="1">
      <alignment vertical="center" wrapText="1"/>
    </xf>
    <xf numFmtId="49" fontId="1" fillId="0" borderId="4" xfId="0" applyNumberFormat="1" applyFont="1" applyBorder="1" applyAlignment="1">
      <alignment horizontal="left" vertical="center"/>
    </xf>
    <xf numFmtId="0" fontId="1" fillId="0" borderId="1" xfId="1" applyFont="1" applyFill="1" applyBorder="1" applyAlignment="1">
      <alignment vertical="center" wrapText="1"/>
    </xf>
    <xf numFmtId="49" fontId="5" fillId="3" borderId="6" xfId="0" applyNumberFormat="1" applyFont="1" applyFill="1" applyBorder="1" applyAlignment="1">
      <alignment vertical="center" wrapText="1"/>
    </xf>
    <xf numFmtId="49" fontId="5" fillId="3" borderId="11" xfId="0" applyNumberFormat="1" applyFont="1" applyFill="1" applyBorder="1" applyAlignment="1">
      <alignment vertical="center" wrapText="1"/>
    </xf>
    <xf numFmtId="49" fontId="5" fillId="3" borderId="10" xfId="0" applyNumberFormat="1" applyFont="1" applyFill="1" applyBorder="1" applyAlignment="1">
      <alignment vertical="center" wrapText="1"/>
    </xf>
    <xf numFmtId="4" fontId="32" fillId="2" borderId="9" xfId="0" applyNumberFormat="1" applyFont="1" applyFill="1" applyBorder="1" applyAlignment="1">
      <alignment horizontal="center"/>
    </xf>
    <xf numFmtId="0" fontId="0" fillId="0" borderId="0" xfId="0"/>
    <xf numFmtId="0" fontId="4" fillId="7" borderId="6" xfId="0" applyFont="1" applyFill="1" applyBorder="1" applyAlignment="1">
      <alignment horizontal="center" wrapText="1"/>
    </xf>
    <xf numFmtId="0" fontId="4" fillId="7" borderId="2" xfId="0" applyFont="1" applyFill="1" applyBorder="1" applyAlignment="1">
      <alignment horizontal="center" wrapText="1"/>
    </xf>
    <xf numFmtId="0" fontId="4" fillId="7" borderId="11" xfId="0" applyFont="1" applyFill="1" applyBorder="1" applyAlignment="1">
      <alignment horizontal="center" wrapText="1"/>
    </xf>
    <xf numFmtId="0" fontId="4" fillId="7" borderId="10" xfId="0" applyFont="1" applyFill="1" applyBorder="1" applyAlignment="1">
      <alignment horizontal="center" wrapText="1"/>
    </xf>
    <xf numFmtId="0" fontId="44" fillId="10" borderId="6" xfId="0" applyFont="1" applyFill="1" applyBorder="1" applyAlignment="1">
      <alignment horizontal="left" wrapText="1"/>
    </xf>
    <xf numFmtId="0" fontId="9" fillId="10" borderId="11" xfId="0" applyFont="1" applyFill="1" applyBorder="1" applyAlignment="1">
      <alignment horizontal="left" wrapText="1"/>
    </xf>
    <xf numFmtId="0" fontId="9" fillId="10" borderId="10" xfId="0" applyFont="1" applyFill="1" applyBorder="1" applyAlignment="1">
      <alignment horizontal="left" wrapText="1"/>
    </xf>
    <xf numFmtId="49" fontId="5" fillId="3" borderId="6"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10" xfId="0" applyNumberFormat="1" applyFont="1" applyFill="1" applyBorder="1" applyAlignment="1">
      <alignment horizontal="center" vertical="center" wrapText="1"/>
    </xf>
    <xf numFmtId="0" fontId="39" fillId="7" borderId="12" xfId="0" applyFont="1" applyFill="1" applyBorder="1" applyAlignment="1">
      <alignment horizontal="center"/>
    </xf>
    <xf numFmtId="0" fontId="38" fillId="7" borderId="9" xfId="0" applyFont="1" applyFill="1" applyBorder="1" applyAlignment="1">
      <alignment horizontal="center"/>
    </xf>
    <xf numFmtId="0" fontId="38" fillId="7" borderId="7" xfId="0" applyFont="1" applyFill="1" applyBorder="1" applyAlignment="1">
      <alignment horizontal="center"/>
    </xf>
    <xf numFmtId="0" fontId="38" fillId="7" borderId="8" xfId="0" applyFont="1" applyFill="1" applyBorder="1" applyAlignment="1">
      <alignment horizontal="center"/>
    </xf>
    <xf numFmtId="0" fontId="38" fillId="7" borderId="2" xfId="0" applyFont="1" applyFill="1" applyBorder="1" applyAlignment="1">
      <alignment horizontal="center"/>
    </xf>
    <xf numFmtId="0" fontId="38" fillId="7" borderId="3" xfId="0" applyFont="1" applyFill="1" applyBorder="1" applyAlignment="1">
      <alignment horizontal="center"/>
    </xf>
    <xf numFmtId="0" fontId="12" fillId="0" borderId="0" xfId="0" applyFont="1" applyAlignment="1">
      <alignment horizontal="center"/>
    </xf>
    <xf numFmtId="0" fontId="56" fillId="13" borderId="0" xfId="0" applyFont="1" applyFill="1" applyAlignment="1">
      <alignment horizontal="left" vertical="center"/>
    </xf>
  </cellXfs>
  <cellStyles count="3">
    <cellStyle name="God" xfId="1" builtinId="26"/>
    <cellStyle name="Komma" xfId="2" builtinId="3"/>
    <cellStyle name="Normal" xfId="0" builtinId="0"/>
  </cellStyles>
  <dxfs count="0"/>
  <tableStyles count="0" defaultTableStyle="TableStyleMedium2" defaultPivotStyle="PivotStyleLight16"/>
  <colors>
    <mruColors>
      <color rgb="FFFFFF00"/>
      <color rgb="FFE2EFD9"/>
      <color rgb="FFD9D9D9"/>
      <color rgb="FFA4C2F4"/>
      <color rgb="FF93C47D"/>
      <color rgb="FF7F7F7F"/>
      <color rgb="FFE3B3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123825</xdr:rowOff>
    </xdr:from>
    <xdr:to>
      <xdr:col>2</xdr:col>
      <xdr:colOff>554990</xdr:colOff>
      <xdr:row>5</xdr:row>
      <xdr:rowOff>60667</xdr:rowOff>
    </xdr:to>
    <xdr:pic>
      <xdr:nvPicPr>
        <xdr:cNvPr id="2" name="Bilde 1">
          <a:extLst>
            <a:ext uri="{FF2B5EF4-FFF2-40B4-BE49-F238E27FC236}">
              <a16:creationId xmlns:a16="http://schemas.microsoft.com/office/drawing/2014/main" id="{2D4B4B9C-A7FA-4951-B194-113DE4E9B0D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23825"/>
          <a:ext cx="1484630" cy="834097"/>
        </a:xfrm>
        <a:prstGeom prst="rect">
          <a:avLst/>
        </a:prstGeom>
      </xdr:spPr>
    </xdr:pic>
    <xdr:clientData/>
  </xdr:twoCellAnchor>
  <xdr:twoCellAnchor>
    <xdr:from>
      <xdr:col>0</xdr:col>
      <xdr:colOff>361949</xdr:colOff>
      <xdr:row>8</xdr:row>
      <xdr:rowOff>11430</xdr:rowOff>
    </xdr:from>
    <xdr:to>
      <xdr:col>8</xdr:col>
      <xdr:colOff>9524</xdr:colOff>
      <xdr:row>18</xdr:row>
      <xdr:rowOff>74295</xdr:rowOff>
    </xdr:to>
    <xdr:sp macro="" textlink="">
      <xdr:nvSpPr>
        <xdr:cNvPr id="3" name="TekstSylinder 2">
          <a:extLst>
            <a:ext uri="{FF2B5EF4-FFF2-40B4-BE49-F238E27FC236}">
              <a16:creationId xmlns:a16="http://schemas.microsoft.com/office/drawing/2014/main" id="{468F950D-E60A-F874-D2C9-F2ECB301616A}"/>
            </a:ext>
            <a:ext uri="{147F2762-F138-4A5C-976F-8EAC2B608ADB}">
              <a16:predDERef xmlns:a16="http://schemas.microsoft.com/office/drawing/2014/main" pred="{2D4B4B9C-A7FA-4951-B194-113DE4E9B0DB}"/>
            </a:ext>
          </a:extLst>
        </xdr:cNvPr>
        <xdr:cNvSpPr txBox="1"/>
      </xdr:nvSpPr>
      <xdr:spPr>
        <a:xfrm>
          <a:off x="361949" y="1478280"/>
          <a:ext cx="10182225" cy="1777365"/>
        </a:xfrm>
        <a:prstGeom prst="rect">
          <a:avLst/>
        </a:prstGeom>
        <a:solidFill>
          <a:schemeClr val="accent4">
            <a:lumMod val="40000"/>
            <a:lumOff val="60000"/>
          </a:schemeClr>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000">
              <a:latin typeface="+mn-lt"/>
              <a:ea typeface="+mn-lt"/>
              <a:cs typeface="+mn-lt"/>
            </a:rPr>
            <a:t>Leverandøren skal fylle ut kolonnene/feltene som er merket gult. </a:t>
          </a:r>
        </a:p>
        <a:p>
          <a:pPr marL="0" indent="0" algn="l"/>
          <a:endParaRPr lang="en-US" sz="1000">
            <a:latin typeface="+mn-lt"/>
            <a:ea typeface="+mn-lt"/>
            <a:cs typeface="+mn-lt"/>
          </a:endParaRPr>
        </a:p>
        <a:p>
          <a:pPr marL="0" indent="0" algn="l"/>
          <a:r>
            <a:rPr lang="en-US" sz="1000">
              <a:latin typeface="+mn-lt"/>
              <a:ea typeface="+mn-lt"/>
              <a:cs typeface="+mn-lt"/>
            </a:rPr>
            <a:t>Priser skal kun oppgis i dette prisskjemaet.</a:t>
          </a:r>
        </a:p>
        <a:p>
          <a:pPr marL="0" indent="0" algn="l"/>
          <a:r>
            <a:rPr lang="en-US" sz="1000">
              <a:latin typeface="+mn-lt"/>
              <a:ea typeface="+mn-lt"/>
              <a:cs typeface="+mn-lt"/>
            </a:rPr>
            <a:t>Priser skal opplyses i NOK, eks. mva inkludert alle avgifter og kostnader. </a:t>
          </a:r>
        </a:p>
        <a:p>
          <a:pPr marL="0" indent="0" algn="l"/>
          <a:r>
            <a:rPr lang="en-US" sz="1000">
              <a:latin typeface="+mn-lt"/>
              <a:ea typeface="+mn-lt"/>
              <a:cs typeface="+mn-lt"/>
            </a:rPr>
            <a:t>Det skal ikke påløpe andre kostnader for oppdragsgiver utover prisene oppgitt i dette prisskjemaet.</a:t>
          </a:r>
        </a:p>
        <a:p>
          <a:pPr marL="0" indent="0" algn="l"/>
          <a:r>
            <a:rPr lang="en-US" sz="1000">
              <a:latin typeface="+mn-lt"/>
              <a:ea typeface="+mn-lt"/>
              <a:cs typeface="+mn-lt"/>
            </a:rPr>
            <a:t> </a:t>
          </a:r>
        </a:p>
        <a:p>
          <a:pPr marL="0" indent="0" algn="l"/>
          <a:r>
            <a:rPr lang="en-US" sz="1000">
              <a:latin typeface="+mn-lt"/>
              <a:ea typeface="+mn-lt"/>
              <a:cs typeface="+mn-lt"/>
            </a:rPr>
            <a:t>Oppgitt pris er bindende også utover estimert volum. </a:t>
          </a:r>
        </a:p>
        <a:p>
          <a:pPr marL="0" indent="0" algn="l"/>
          <a:endParaRPr lang="en-US" sz="1000">
            <a:latin typeface="+mn-lt"/>
            <a:ea typeface="+mn-lt"/>
            <a:cs typeface="+mn-lt"/>
          </a:endParaRPr>
        </a:p>
        <a:p>
          <a:pPr marL="0" indent="0" algn="l"/>
          <a:r>
            <a:rPr lang="en-US" sz="1000">
              <a:latin typeface="+mn-lt"/>
              <a:ea typeface="+mn-lt"/>
              <a:cs typeface="+mn-lt"/>
            </a:rPr>
            <a:t>Prisevaluering ved manglende prising av enkelte linjer i prisskjemaet: Alle felter i prisskjema skal besvares. Dersom leverandøren ikke har mulighet til å tilby enkelte produkter eller ved en forglemmelse ikke har fylt ut linjen, vil kunden legge til grunn prisen til dyreste leverandør påplusset 15% ved evaluering av kriteriet pris.</a:t>
          </a:r>
        </a:p>
      </xdr:txBody>
    </xdr:sp>
    <xdr:clientData/>
  </xdr:twoCellAnchor>
  <xdr:twoCellAnchor>
    <xdr:from>
      <xdr:col>1</xdr:col>
      <xdr:colOff>19050</xdr:colOff>
      <xdr:row>101</xdr:row>
      <xdr:rowOff>76200</xdr:rowOff>
    </xdr:from>
    <xdr:to>
      <xdr:col>5</xdr:col>
      <xdr:colOff>0</xdr:colOff>
      <xdr:row>103</xdr:row>
      <xdr:rowOff>76200</xdr:rowOff>
    </xdr:to>
    <xdr:sp macro="" textlink="">
      <xdr:nvSpPr>
        <xdr:cNvPr id="7" name="TekstSylinder 6">
          <a:extLst>
            <a:ext uri="{FF2B5EF4-FFF2-40B4-BE49-F238E27FC236}">
              <a16:creationId xmlns:a16="http://schemas.microsoft.com/office/drawing/2014/main" id="{F3998706-97E4-BE27-1A35-FBF39FDE9AF6}"/>
            </a:ext>
            <a:ext uri="{147F2762-F138-4A5C-976F-8EAC2B608ADB}">
              <a16:predDERef xmlns:a16="http://schemas.microsoft.com/office/drawing/2014/main" pred="{4D3F9B95-C307-34F3-69BA-415A08FB9BA1}"/>
            </a:ext>
          </a:extLst>
        </xdr:cNvPr>
        <xdr:cNvSpPr txBox="1"/>
      </xdr:nvSpPr>
      <xdr:spPr>
        <a:xfrm>
          <a:off x="381000" y="21059775"/>
          <a:ext cx="6315075" cy="342900"/>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ctr">
          <a:noAutofit/>
        </a:bodyPr>
        <a:lstStyle/>
        <a:p>
          <a:pPr marL="0" indent="0" algn="l"/>
          <a:r>
            <a:rPr lang="en-US" sz="1100" b="0" i="1">
              <a:solidFill>
                <a:srgbClr val="FF0000"/>
              </a:solidFill>
              <a:latin typeface="+mn-lt"/>
              <a:ea typeface="+mn-lt"/>
              <a:cs typeface="+mn-lt"/>
            </a:rPr>
            <a:t>DENNE TABELLEN SUMMERER AUTOMATISK, OG SKAL IKKE FYLLES UT AV LEVERANDØR</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982"/>
  <sheetViews>
    <sheetView tabSelected="1" zoomScale="92" zoomScaleNormal="110" workbookViewId="0"/>
  </sheetViews>
  <sheetFormatPr baseColWidth="10" defaultColWidth="12.625" defaultRowHeight="15" customHeight="1" x14ac:dyDescent="0.2"/>
  <cols>
    <col min="1" max="1" width="8.75" customWidth="1"/>
    <col min="2" max="2" width="99.125" customWidth="1"/>
    <col min="3" max="4" width="6.875" customWidth="1"/>
    <col min="5" max="5" width="10.875" customWidth="1"/>
    <col min="6" max="6" width="79.125" customWidth="1"/>
  </cols>
  <sheetData>
    <row r="1" spans="1:6" ht="35.25" customHeight="1" x14ac:dyDescent="0.4">
      <c r="A1" s="1"/>
      <c r="B1" s="201" t="s">
        <v>0</v>
      </c>
      <c r="C1" s="202"/>
      <c r="D1" s="202"/>
      <c r="E1" s="202"/>
      <c r="F1" s="202"/>
    </row>
    <row r="2" spans="1:6" ht="30" customHeight="1" x14ac:dyDescent="0.25">
      <c r="A2" s="43"/>
      <c r="B2" s="49" t="s">
        <v>1</v>
      </c>
      <c r="C2" s="29"/>
    </row>
    <row r="3" spans="1:6" x14ac:dyDescent="0.25">
      <c r="A3" s="43"/>
      <c r="B3" s="50" t="s">
        <v>2</v>
      </c>
      <c r="C3" s="48"/>
      <c r="D3" s="2"/>
      <c r="E3" s="2"/>
      <c r="F3" s="2"/>
    </row>
    <row r="4" spans="1:6" ht="70.150000000000006" customHeight="1" x14ac:dyDescent="0.25">
      <c r="A4" s="43"/>
      <c r="B4" s="51" t="s">
        <v>3</v>
      </c>
      <c r="C4" s="48"/>
      <c r="D4" s="37"/>
      <c r="E4" s="2"/>
      <c r="F4" s="2"/>
    </row>
    <row r="5" spans="1:6" ht="19.899999999999999" customHeight="1" x14ac:dyDescent="0.25">
      <c r="A5" s="43"/>
      <c r="B5" s="50" t="s">
        <v>4</v>
      </c>
      <c r="C5" s="48"/>
      <c r="D5" s="2"/>
      <c r="E5" s="2"/>
      <c r="F5" s="2"/>
    </row>
    <row r="6" spans="1:6" ht="30" x14ac:dyDescent="0.25">
      <c r="A6" s="43"/>
      <c r="B6" s="47" t="s">
        <v>5</v>
      </c>
      <c r="C6" s="48"/>
      <c r="D6" s="2"/>
      <c r="E6" s="2"/>
      <c r="F6" s="2"/>
    </row>
    <row r="7" spans="1:6" x14ac:dyDescent="0.25">
      <c r="A7" s="43"/>
      <c r="B7" s="47" t="s">
        <v>6</v>
      </c>
      <c r="C7" s="48"/>
      <c r="D7" s="2"/>
      <c r="E7" s="2"/>
      <c r="F7" s="2"/>
    </row>
    <row r="8" spans="1:6" ht="19.899999999999999" customHeight="1" x14ac:dyDescent="0.25">
      <c r="A8" s="43"/>
      <c r="B8" s="46" t="s">
        <v>7</v>
      </c>
      <c r="C8" s="48"/>
      <c r="D8" s="2"/>
      <c r="E8" s="2"/>
      <c r="F8" s="2"/>
    </row>
    <row r="9" spans="1:6" ht="45" x14ac:dyDescent="0.25">
      <c r="A9" s="43"/>
      <c r="B9" s="86" t="s">
        <v>8</v>
      </c>
      <c r="C9" s="48"/>
      <c r="D9" s="2"/>
      <c r="E9" s="2"/>
      <c r="F9" s="2"/>
    </row>
    <row r="10" spans="1:6" ht="19.899999999999999" customHeight="1" x14ac:dyDescent="0.25">
      <c r="A10" s="43"/>
      <c r="B10" s="50" t="s">
        <v>9</v>
      </c>
      <c r="C10" s="48"/>
      <c r="D10" s="2"/>
      <c r="E10" s="2"/>
      <c r="F10" s="2"/>
    </row>
    <row r="11" spans="1:6" ht="30" x14ac:dyDescent="0.2">
      <c r="A11" s="43"/>
      <c r="B11" s="81" t="s">
        <v>10</v>
      </c>
      <c r="C11" s="48"/>
      <c r="D11" s="2"/>
      <c r="E11" s="2"/>
      <c r="F11" s="2"/>
    </row>
    <row r="12" spans="1:6" x14ac:dyDescent="0.25">
      <c r="A12" s="43"/>
      <c r="B12" s="47" t="s">
        <v>11</v>
      </c>
      <c r="C12" s="48"/>
      <c r="D12" s="2"/>
      <c r="E12" s="2"/>
      <c r="F12" s="2"/>
    </row>
    <row r="13" spans="1:6" ht="19.899999999999999" customHeight="1" x14ac:dyDescent="0.25">
      <c r="A13" s="43"/>
      <c r="B13" s="50" t="s">
        <v>12</v>
      </c>
      <c r="C13" s="48"/>
      <c r="D13" s="2"/>
      <c r="E13" s="2"/>
      <c r="F13" s="2"/>
    </row>
    <row r="14" spans="1:6" ht="45" x14ac:dyDescent="0.25">
      <c r="A14" s="43"/>
      <c r="B14" s="94" t="s">
        <v>13</v>
      </c>
      <c r="C14" s="48"/>
      <c r="D14" s="2"/>
      <c r="E14" s="2"/>
      <c r="F14" s="2"/>
    </row>
    <row r="15" spans="1:6" ht="42.75" customHeight="1" x14ac:dyDescent="0.5">
      <c r="A15" s="203" t="s">
        <v>2</v>
      </c>
      <c r="B15" s="204"/>
      <c r="C15" s="205"/>
      <c r="D15" s="205"/>
      <c r="E15" s="205"/>
      <c r="F15" s="206"/>
    </row>
    <row r="16" spans="1:6" s="40" customFormat="1" ht="42.75" customHeight="1" x14ac:dyDescent="0.35">
      <c r="A16" s="41" t="s">
        <v>14</v>
      </c>
      <c r="B16" s="39" t="s">
        <v>15</v>
      </c>
      <c r="C16" s="53" t="s">
        <v>16</v>
      </c>
      <c r="D16" s="53" t="s">
        <v>17</v>
      </c>
      <c r="E16" s="53" t="s">
        <v>18</v>
      </c>
      <c r="F16" s="45" t="s">
        <v>19</v>
      </c>
    </row>
    <row r="17" spans="1:6" ht="30" x14ac:dyDescent="0.25">
      <c r="A17" s="186" t="s">
        <v>20</v>
      </c>
      <c r="B17" s="187" t="s">
        <v>21</v>
      </c>
      <c r="C17" s="3" t="s">
        <v>22</v>
      </c>
      <c r="D17" s="3"/>
      <c r="E17" s="4"/>
      <c r="F17" s="4"/>
    </row>
    <row r="18" spans="1:6" ht="18" x14ac:dyDescent="0.25">
      <c r="A18" s="186" t="s">
        <v>23</v>
      </c>
      <c r="B18" s="187" t="s">
        <v>24</v>
      </c>
      <c r="C18" s="3" t="s">
        <v>22</v>
      </c>
      <c r="D18" s="5"/>
      <c r="E18" s="6"/>
      <c r="F18" s="4"/>
    </row>
    <row r="19" spans="1:6" ht="30" x14ac:dyDescent="0.25">
      <c r="A19" s="186" t="s">
        <v>25</v>
      </c>
      <c r="B19" s="187" t="s">
        <v>26</v>
      </c>
      <c r="C19" s="3" t="s">
        <v>22</v>
      </c>
      <c r="D19" s="7"/>
      <c r="E19" s="8"/>
      <c r="F19" s="8"/>
    </row>
    <row r="20" spans="1:6" ht="30" x14ac:dyDescent="0.25">
      <c r="A20" s="186" t="s">
        <v>27</v>
      </c>
      <c r="B20" s="187" t="s">
        <v>28</v>
      </c>
      <c r="C20" s="3" t="s">
        <v>22</v>
      </c>
      <c r="D20" s="7"/>
      <c r="E20" s="8"/>
      <c r="F20" s="8"/>
    </row>
    <row r="21" spans="1:6" x14ac:dyDescent="0.25">
      <c r="A21" s="186" t="s">
        <v>29</v>
      </c>
      <c r="B21" s="27" t="s">
        <v>30</v>
      </c>
      <c r="C21" s="3" t="s">
        <v>22</v>
      </c>
      <c r="D21" s="3"/>
      <c r="E21" s="9"/>
      <c r="F21" s="9"/>
    </row>
    <row r="22" spans="1:6" x14ac:dyDescent="0.25">
      <c r="A22" s="186" t="s">
        <v>31</v>
      </c>
      <c r="B22" s="152" t="s">
        <v>32</v>
      </c>
      <c r="C22" s="3" t="s">
        <v>22</v>
      </c>
      <c r="D22" s="3"/>
      <c r="E22" s="9"/>
      <c r="F22" s="9"/>
    </row>
    <row r="23" spans="1:6" ht="30" x14ac:dyDescent="0.25">
      <c r="A23" s="186" t="s">
        <v>33</v>
      </c>
      <c r="B23" s="187" t="s">
        <v>34</v>
      </c>
      <c r="C23" s="3" t="s">
        <v>22</v>
      </c>
      <c r="D23" s="3"/>
      <c r="E23" s="9"/>
      <c r="F23" s="9"/>
    </row>
    <row r="24" spans="1:6" x14ac:dyDescent="0.25">
      <c r="A24" s="186" t="s">
        <v>35</v>
      </c>
      <c r="B24" s="187" t="s">
        <v>36</v>
      </c>
      <c r="C24" s="3" t="s">
        <v>22</v>
      </c>
      <c r="D24" s="3"/>
      <c r="E24" s="9"/>
      <c r="F24" s="9"/>
    </row>
    <row r="25" spans="1:6" ht="30" x14ac:dyDescent="0.25">
      <c r="A25" s="186" t="s">
        <v>37</v>
      </c>
      <c r="B25" s="187" t="s">
        <v>38</v>
      </c>
      <c r="C25" s="3" t="s">
        <v>22</v>
      </c>
      <c r="D25" s="3"/>
      <c r="E25" s="9"/>
      <c r="F25" s="9"/>
    </row>
    <row r="26" spans="1:6" x14ac:dyDescent="0.25">
      <c r="A26" s="188" t="s">
        <v>39</v>
      </c>
      <c r="B26" s="96" t="s">
        <v>40</v>
      </c>
      <c r="C26" s="55" t="s">
        <v>22</v>
      </c>
      <c r="D26" s="19"/>
      <c r="E26" s="8"/>
      <c r="F26" s="8"/>
    </row>
    <row r="27" spans="1:6" x14ac:dyDescent="0.25">
      <c r="A27" s="188" t="s">
        <v>41</v>
      </c>
      <c r="B27" s="187" t="s">
        <v>42</v>
      </c>
      <c r="C27" s="57" t="s">
        <v>22</v>
      </c>
      <c r="D27" s="19"/>
      <c r="E27" s="8"/>
      <c r="F27" s="8"/>
    </row>
    <row r="28" spans="1:6" s="40" customFormat="1" ht="42.75" customHeight="1" x14ac:dyDescent="0.35">
      <c r="A28" s="44">
        <v>44228</v>
      </c>
      <c r="B28" s="58" t="s">
        <v>43</v>
      </c>
      <c r="C28" s="53" t="s">
        <v>16</v>
      </c>
      <c r="D28" s="53" t="s">
        <v>17</v>
      </c>
      <c r="E28" s="53" t="s">
        <v>18</v>
      </c>
      <c r="F28" s="45" t="s">
        <v>44</v>
      </c>
    </row>
    <row r="29" spans="1:6" ht="30" x14ac:dyDescent="0.25">
      <c r="A29" s="186" t="s">
        <v>45</v>
      </c>
      <c r="B29" s="26" t="s">
        <v>46</v>
      </c>
      <c r="C29" s="3" t="s">
        <v>22</v>
      </c>
      <c r="D29" s="4"/>
      <c r="E29" s="4"/>
      <c r="F29" s="4"/>
    </row>
    <row r="30" spans="1:6" ht="90" x14ac:dyDescent="0.25">
      <c r="A30" s="189" t="s">
        <v>47</v>
      </c>
      <c r="B30" s="26" t="s">
        <v>48</v>
      </c>
      <c r="C30" s="3" t="s">
        <v>22</v>
      </c>
      <c r="D30" s="4"/>
      <c r="E30" s="6"/>
      <c r="F30" s="4"/>
    </row>
    <row r="31" spans="1:6" x14ac:dyDescent="0.25">
      <c r="A31" s="189" t="s">
        <v>49</v>
      </c>
      <c r="B31" s="27" t="s">
        <v>50</v>
      </c>
      <c r="C31" s="3" t="s">
        <v>22</v>
      </c>
      <c r="D31" s="10"/>
      <c r="E31" s="10"/>
      <c r="F31" s="10"/>
    </row>
    <row r="32" spans="1:6" ht="30" x14ac:dyDescent="0.25">
      <c r="A32" s="189" t="s">
        <v>51</v>
      </c>
      <c r="B32" s="26" t="s">
        <v>52</v>
      </c>
      <c r="C32" s="3" t="s">
        <v>22</v>
      </c>
      <c r="D32" s="9"/>
      <c r="E32" s="9"/>
      <c r="F32" s="9"/>
    </row>
    <row r="33" spans="1:6" ht="20.25" customHeight="1" x14ac:dyDescent="0.25">
      <c r="A33" s="189" t="s">
        <v>53</v>
      </c>
      <c r="B33" s="111" t="s">
        <v>54</v>
      </c>
      <c r="C33" s="3" t="s">
        <v>22</v>
      </c>
      <c r="D33" s="4"/>
      <c r="E33" s="6"/>
      <c r="F33" s="4"/>
    </row>
    <row r="34" spans="1:6" x14ac:dyDescent="0.25">
      <c r="A34" s="189" t="s">
        <v>55</v>
      </c>
      <c r="B34" s="27" t="s">
        <v>56</v>
      </c>
      <c r="C34" s="3" t="s">
        <v>22</v>
      </c>
      <c r="D34" s="8"/>
      <c r="E34" s="8"/>
      <c r="F34" s="8"/>
    </row>
    <row r="35" spans="1:6" ht="20.25" customHeight="1" x14ac:dyDescent="0.25">
      <c r="A35" s="189" t="s">
        <v>57</v>
      </c>
      <c r="B35" s="99" t="s">
        <v>58</v>
      </c>
      <c r="C35" s="3" t="s">
        <v>22</v>
      </c>
      <c r="D35" s="8"/>
      <c r="E35" s="8"/>
      <c r="F35" s="112"/>
    </row>
    <row r="36" spans="1:6" x14ac:dyDescent="0.25">
      <c r="A36" s="189" t="s">
        <v>59</v>
      </c>
      <c r="B36" s="27" t="s">
        <v>60</v>
      </c>
      <c r="C36" s="3" t="s">
        <v>22</v>
      </c>
      <c r="D36" s="8"/>
      <c r="E36" s="8"/>
      <c r="F36" s="8"/>
    </row>
    <row r="37" spans="1:6" ht="30" x14ac:dyDescent="0.25">
      <c r="A37" s="190" t="s">
        <v>61</v>
      </c>
      <c r="B37" s="26" t="s">
        <v>62</v>
      </c>
      <c r="C37" s="3" t="s">
        <v>22</v>
      </c>
      <c r="D37" s="56"/>
      <c r="E37" s="8"/>
      <c r="F37" s="8"/>
    </row>
    <row r="38" spans="1:6" x14ac:dyDescent="0.25">
      <c r="A38" s="190" t="s">
        <v>63</v>
      </c>
      <c r="B38" s="152" t="s">
        <v>64</v>
      </c>
      <c r="C38" s="3" t="s">
        <v>22</v>
      </c>
      <c r="D38" s="3"/>
      <c r="E38" s="8"/>
      <c r="F38" s="8"/>
    </row>
    <row r="39" spans="1:6" x14ac:dyDescent="0.25">
      <c r="A39" s="190" t="s">
        <v>65</v>
      </c>
      <c r="B39" s="101" t="s">
        <v>66</v>
      </c>
      <c r="C39" s="3" t="s">
        <v>22</v>
      </c>
      <c r="D39" s="3"/>
      <c r="E39" s="9"/>
      <c r="F39" s="9"/>
    </row>
    <row r="40" spans="1:6" x14ac:dyDescent="0.25">
      <c r="A40" s="190" t="s">
        <v>67</v>
      </c>
      <c r="B40" s="184" t="s">
        <v>68</v>
      </c>
      <c r="C40" s="83" t="s">
        <v>22</v>
      </c>
      <c r="D40" s="83"/>
      <c r="E40" s="84"/>
      <c r="F40" s="84"/>
    </row>
    <row r="41" spans="1:6" ht="30" x14ac:dyDescent="0.25">
      <c r="A41" s="191" t="s">
        <v>69</v>
      </c>
      <c r="B41" s="185" t="s">
        <v>70</v>
      </c>
      <c r="C41" s="105" t="s">
        <v>22</v>
      </c>
      <c r="D41" s="105"/>
      <c r="E41" s="106"/>
      <c r="F41" s="106"/>
    </row>
    <row r="42" spans="1:6" x14ac:dyDescent="0.25">
      <c r="A42" s="192"/>
      <c r="B42" s="193"/>
      <c r="C42" s="102"/>
      <c r="D42" s="102"/>
      <c r="E42" s="103"/>
      <c r="F42" s="104"/>
    </row>
    <row r="43" spans="1:6" ht="15.6" customHeight="1" x14ac:dyDescent="0.2">
      <c r="A43" s="213" t="s">
        <v>71</v>
      </c>
      <c r="B43" s="214"/>
      <c r="C43" s="214"/>
      <c r="D43" s="214"/>
      <c r="E43" s="214"/>
      <c r="F43" s="215"/>
    </row>
    <row r="44" spans="1:6" ht="31.15" customHeight="1" x14ac:dyDescent="0.2">
      <c r="A44" s="216"/>
      <c r="B44" s="217"/>
      <c r="C44" s="217"/>
      <c r="D44" s="217"/>
      <c r="E44" s="217"/>
      <c r="F44" s="218"/>
    </row>
    <row r="45" spans="1:6" ht="18.75" x14ac:dyDescent="0.3">
      <c r="A45" s="11"/>
      <c r="B45" s="207" t="s">
        <v>72</v>
      </c>
      <c r="C45" s="208"/>
      <c r="D45" s="208"/>
      <c r="E45" s="208"/>
      <c r="F45" s="209"/>
    </row>
    <row r="46" spans="1:6" s="40" customFormat="1" ht="45" customHeight="1" x14ac:dyDescent="0.35">
      <c r="A46" s="44">
        <v>44198</v>
      </c>
      <c r="B46" s="39" t="s">
        <v>73</v>
      </c>
      <c r="C46" s="53" t="s">
        <v>16</v>
      </c>
      <c r="D46" s="53" t="s">
        <v>74</v>
      </c>
      <c r="E46" s="53" t="s">
        <v>18</v>
      </c>
      <c r="F46" s="45" t="s">
        <v>19</v>
      </c>
    </row>
    <row r="47" spans="1:6" ht="63.75" customHeight="1" x14ac:dyDescent="0.25">
      <c r="A47" s="76" t="s">
        <v>75</v>
      </c>
      <c r="B47" s="26" t="s">
        <v>76</v>
      </c>
      <c r="C47" s="3" t="s">
        <v>77</v>
      </c>
      <c r="D47" s="3" t="s">
        <v>78</v>
      </c>
      <c r="E47" s="9"/>
      <c r="F47" s="93" t="s">
        <v>79</v>
      </c>
    </row>
    <row r="48" spans="1:6" ht="48.75" customHeight="1" x14ac:dyDescent="0.25">
      <c r="A48" s="76" t="s">
        <v>80</v>
      </c>
      <c r="B48" s="87" t="s">
        <v>81</v>
      </c>
      <c r="C48" s="3" t="s">
        <v>77</v>
      </c>
      <c r="D48" s="3" t="s">
        <v>78</v>
      </c>
      <c r="E48" s="9"/>
      <c r="F48" s="93" t="s">
        <v>82</v>
      </c>
    </row>
    <row r="49" spans="1:7" ht="30" x14ac:dyDescent="0.25">
      <c r="A49" s="76" t="s">
        <v>83</v>
      </c>
      <c r="B49" s="26" t="s">
        <v>84</v>
      </c>
      <c r="C49" s="3" t="s">
        <v>77</v>
      </c>
      <c r="D49" s="3" t="s">
        <v>78</v>
      </c>
      <c r="E49" s="9"/>
      <c r="F49" s="93" t="s">
        <v>85</v>
      </c>
    </row>
    <row r="50" spans="1:7" ht="28.9" customHeight="1" x14ac:dyDescent="0.25">
      <c r="A50" s="76" t="s">
        <v>86</v>
      </c>
      <c r="B50" s="152" t="s">
        <v>87</v>
      </c>
      <c r="C50" s="3" t="s">
        <v>77</v>
      </c>
      <c r="D50" s="3" t="s">
        <v>78</v>
      </c>
      <c r="E50" s="9"/>
      <c r="F50" s="93" t="s">
        <v>88</v>
      </c>
    </row>
    <row r="51" spans="1:7" ht="75" x14ac:dyDescent="0.25">
      <c r="A51" s="76" t="s">
        <v>89</v>
      </c>
      <c r="B51" s="26" t="s">
        <v>90</v>
      </c>
      <c r="C51" s="3" t="s">
        <v>77</v>
      </c>
      <c r="D51" s="3" t="s">
        <v>78</v>
      </c>
      <c r="E51" s="9"/>
      <c r="F51" s="93" t="s">
        <v>91</v>
      </c>
    </row>
    <row r="52" spans="1:7" ht="45" x14ac:dyDescent="0.25">
      <c r="A52" s="76" t="s">
        <v>92</v>
      </c>
      <c r="B52" s="153" t="s">
        <v>93</v>
      </c>
      <c r="C52" s="3" t="s">
        <v>77</v>
      </c>
      <c r="D52" s="3" t="s">
        <v>78</v>
      </c>
      <c r="E52" s="9"/>
      <c r="F52" s="93" t="s">
        <v>94</v>
      </c>
    </row>
    <row r="53" spans="1:7" ht="19.899999999999999" customHeight="1" x14ac:dyDescent="0.25">
      <c r="A53" s="77" t="s">
        <v>95</v>
      </c>
      <c r="B53" s="52" t="s">
        <v>96</v>
      </c>
      <c r="C53" s="3" t="s">
        <v>77</v>
      </c>
      <c r="D53" s="3" t="s">
        <v>78</v>
      </c>
      <c r="E53" s="9"/>
      <c r="F53" s="93" t="s">
        <v>97</v>
      </c>
    </row>
    <row r="54" spans="1:7" ht="46.9" customHeight="1" x14ac:dyDescent="0.25">
      <c r="A54" s="78" t="s">
        <v>98</v>
      </c>
      <c r="B54" s="75" t="s">
        <v>99</v>
      </c>
      <c r="C54" s="55" t="s">
        <v>77</v>
      </c>
      <c r="D54" s="3" t="s">
        <v>78</v>
      </c>
      <c r="E54" s="12"/>
      <c r="F54" s="93" t="s">
        <v>100</v>
      </c>
      <c r="G54" s="18"/>
    </row>
    <row r="55" spans="1:7" ht="60" x14ac:dyDescent="0.25">
      <c r="A55" s="85" t="s">
        <v>101</v>
      </c>
      <c r="B55" s="59" t="s">
        <v>102</v>
      </c>
      <c r="C55" s="57" t="s">
        <v>77</v>
      </c>
      <c r="D55" s="56" t="s">
        <v>78</v>
      </c>
      <c r="E55" s="12"/>
      <c r="F55" s="93" t="s">
        <v>103</v>
      </c>
      <c r="G55" s="18"/>
    </row>
    <row r="56" spans="1:7" ht="17.25" customHeight="1" x14ac:dyDescent="0.25">
      <c r="A56" s="78" t="s">
        <v>104</v>
      </c>
      <c r="B56" s="79" t="s">
        <v>105</v>
      </c>
      <c r="C56" s="55" t="s">
        <v>77</v>
      </c>
      <c r="D56" s="3" t="s">
        <v>78</v>
      </c>
      <c r="E56" s="12"/>
      <c r="F56" s="93" t="s">
        <v>106</v>
      </c>
      <c r="G56" s="18"/>
    </row>
    <row r="57" spans="1:7" ht="17.25" customHeight="1" x14ac:dyDescent="0.25">
      <c r="A57" s="78" t="s">
        <v>107</v>
      </c>
      <c r="B57" s="80" t="s">
        <v>108</v>
      </c>
      <c r="C57" s="55" t="s">
        <v>77</v>
      </c>
      <c r="D57" s="3" t="s">
        <v>78</v>
      </c>
      <c r="E57" s="12"/>
      <c r="F57" s="93" t="s">
        <v>109</v>
      </c>
      <c r="G57" s="18"/>
    </row>
    <row r="58" spans="1:7" ht="30" x14ac:dyDescent="0.25">
      <c r="A58" s="78" t="s">
        <v>110</v>
      </c>
      <c r="B58" s="74" t="s">
        <v>111</v>
      </c>
      <c r="C58" s="55" t="s">
        <v>77</v>
      </c>
      <c r="D58" s="3" t="s">
        <v>78</v>
      </c>
      <c r="E58" s="12"/>
      <c r="F58" s="93" t="s">
        <v>112</v>
      </c>
      <c r="G58" s="18"/>
    </row>
    <row r="59" spans="1:7" s="38" customFormat="1" ht="30" x14ac:dyDescent="0.25">
      <c r="A59" s="82" t="s">
        <v>113</v>
      </c>
      <c r="B59" s="26" t="s">
        <v>114</v>
      </c>
      <c r="C59" s="56" t="s">
        <v>77</v>
      </c>
      <c r="D59" s="56" t="s">
        <v>78</v>
      </c>
      <c r="E59" s="9"/>
      <c r="F59" s="93" t="s">
        <v>115</v>
      </c>
    </row>
    <row r="60" spans="1:7" ht="34.9" customHeight="1" x14ac:dyDescent="0.35">
      <c r="A60" s="42" t="s">
        <v>116</v>
      </c>
      <c r="B60" s="42" t="s">
        <v>117</v>
      </c>
      <c r="C60" s="53" t="s">
        <v>16</v>
      </c>
      <c r="D60" s="53" t="s">
        <v>17</v>
      </c>
      <c r="E60" s="53" t="s">
        <v>18</v>
      </c>
      <c r="F60" s="45" t="s">
        <v>19</v>
      </c>
    </row>
    <row r="61" spans="1:7" ht="90" x14ac:dyDescent="0.25">
      <c r="A61" t="s">
        <v>118</v>
      </c>
      <c r="B61" s="91" t="s">
        <v>119</v>
      </c>
      <c r="C61" s="56" t="s">
        <v>77</v>
      </c>
      <c r="D61" s="56" t="s">
        <v>78</v>
      </c>
      <c r="E61" s="9"/>
      <c r="F61" s="107" t="s">
        <v>120</v>
      </c>
    </row>
    <row r="62" spans="1:7" ht="45" x14ac:dyDescent="0.25">
      <c r="A62" t="s">
        <v>121</v>
      </c>
      <c r="B62" s="100" t="s">
        <v>122</v>
      </c>
      <c r="C62" s="56" t="s">
        <v>77</v>
      </c>
      <c r="D62" s="56" t="s">
        <v>78</v>
      </c>
      <c r="E62" s="9"/>
      <c r="F62" s="93" t="s">
        <v>123</v>
      </c>
    </row>
    <row r="63" spans="1:7" ht="30" x14ac:dyDescent="0.25">
      <c r="A63" t="s">
        <v>124</v>
      </c>
      <c r="B63" s="100" t="s">
        <v>125</v>
      </c>
      <c r="C63" s="56" t="s">
        <v>77</v>
      </c>
      <c r="D63" s="56" t="s">
        <v>78</v>
      </c>
      <c r="E63" s="9"/>
      <c r="F63" s="93" t="s">
        <v>126</v>
      </c>
    </row>
    <row r="64" spans="1:7" ht="60" x14ac:dyDescent="0.25">
      <c r="A64" t="s">
        <v>127</v>
      </c>
      <c r="B64" s="100" t="s">
        <v>128</v>
      </c>
      <c r="C64" s="56" t="s">
        <v>77</v>
      </c>
      <c r="D64" s="56" t="s">
        <v>78</v>
      </c>
      <c r="E64" s="9"/>
      <c r="F64" s="93" t="s">
        <v>129</v>
      </c>
    </row>
    <row r="65" spans="1:26" s="38" customFormat="1" ht="18" customHeight="1" x14ac:dyDescent="0.2">
      <c r="A65" s="88"/>
      <c r="B65" s="89"/>
      <c r="C65" s="89"/>
      <c r="D65" s="89"/>
      <c r="E65" s="89"/>
      <c r="F65" s="90"/>
    </row>
    <row r="66" spans="1:26" s="40" customFormat="1" ht="41.25" customHeight="1" x14ac:dyDescent="0.35">
      <c r="A66" s="42" t="s">
        <v>130</v>
      </c>
      <c r="B66" s="42" t="s">
        <v>131</v>
      </c>
      <c r="C66" s="53" t="s">
        <v>16</v>
      </c>
      <c r="D66" s="53" t="s">
        <v>17</v>
      </c>
      <c r="E66" s="53" t="s">
        <v>18</v>
      </c>
      <c r="F66" s="45" t="s">
        <v>19</v>
      </c>
    </row>
    <row r="67" spans="1:26" ht="31.5" customHeight="1" x14ac:dyDescent="0.25">
      <c r="A67" s="194" t="s">
        <v>132</v>
      </c>
      <c r="B67" s="27" t="s">
        <v>133</v>
      </c>
      <c r="C67" s="3" t="s">
        <v>77</v>
      </c>
      <c r="D67" s="3" t="s">
        <v>78</v>
      </c>
      <c r="E67" s="13"/>
      <c r="F67" s="155" t="s">
        <v>134</v>
      </c>
      <c r="G67" s="14"/>
      <c r="H67" s="14"/>
      <c r="I67" s="14"/>
      <c r="J67" s="14"/>
      <c r="K67" s="14"/>
      <c r="L67" s="14"/>
      <c r="M67" s="14"/>
      <c r="N67" s="14"/>
      <c r="O67" s="14"/>
      <c r="P67" s="14"/>
      <c r="Q67" s="14"/>
      <c r="R67" s="14"/>
      <c r="S67" s="14"/>
      <c r="T67" s="14"/>
      <c r="U67" s="14"/>
      <c r="V67" s="14"/>
      <c r="W67" s="14"/>
      <c r="X67" s="14"/>
      <c r="Y67" s="14"/>
      <c r="Z67" s="14"/>
    </row>
    <row r="68" spans="1:26" ht="32.25" customHeight="1" x14ac:dyDescent="0.25">
      <c r="A68" s="195" t="s">
        <v>135</v>
      </c>
      <c r="B68" s="95" t="s">
        <v>136</v>
      </c>
      <c r="C68" s="3" t="s">
        <v>77</v>
      </c>
      <c r="D68" s="3" t="s">
        <v>78</v>
      </c>
      <c r="E68" s="13"/>
      <c r="F68" s="155" t="s">
        <v>137</v>
      </c>
      <c r="G68" s="14"/>
      <c r="H68" s="14"/>
      <c r="I68" s="14"/>
      <c r="J68" s="14"/>
      <c r="K68" s="14"/>
      <c r="L68" s="14"/>
      <c r="M68" s="14"/>
      <c r="N68" s="14"/>
      <c r="O68" s="14"/>
      <c r="P68" s="14"/>
      <c r="Q68" s="14"/>
      <c r="R68" s="14"/>
      <c r="S68" s="14"/>
      <c r="T68" s="14"/>
      <c r="U68" s="14"/>
      <c r="V68" s="14"/>
      <c r="W68" s="14"/>
      <c r="X68" s="14"/>
      <c r="Y68" s="14"/>
      <c r="Z68" s="14"/>
    </row>
    <row r="69" spans="1:26" ht="33.75" customHeight="1" x14ac:dyDescent="0.25">
      <c r="A69" s="195" t="s">
        <v>138</v>
      </c>
      <c r="B69" s="95" t="s">
        <v>139</v>
      </c>
      <c r="C69" s="3"/>
      <c r="D69" s="3"/>
      <c r="E69" s="13"/>
      <c r="F69" s="155" t="s">
        <v>140</v>
      </c>
      <c r="G69" s="14"/>
      <c r="H69" s="14"/>
      <c r="I69" s="14"/>
      <c r="J69" s="14"/>
      <c r="K69" s="14"/>
      <c r="L69" s="14"/>
      <c r="M69" s="14"/>
      <c r="N69" s="14"/>
      <c r="O69" s="14"/>
      <c r="P69" s="14"/>
      <c r="Q69" s="14"/>
      <c r="R69" s="14"/>
      <c r="S69" s="14"/>
      <c r="T69" s="14"/>
      <c r="U69" s="14"/>
      <c r="V69" s="14"/>
      <c r="W69" s="14"/>
      <c r="X69" s="14"/>
      <c r="Y69" s="14"/>
      <c r="Z69" s="14"/>
    </row>
    <row r="70" spans="1:26" ht="32.450000000000003" customHeight="1" x14ac:dyDescent="0.25">
      <c r="A70" s="186" t="s">
        <v>141</v>
      </c>
      <c r="B70" s="154" t="s">
        <v>142</v>
      </c>
      <c r="C70" s="3" t="s">
        <v>77</v>
      </c>
      <c r="D70" s="3" t="s">
        <v>78</v>
      </c>
      <c r="E70" s="15"/>
      <c r="F70" s="155" t="s">
        <v>143</v>
      </c>
      <c r="G70" s="14"/>
      <c r="H70" s="14"/>
      <c r="I70" s="14"/>
      <c r="J70" s="14"/>
      <c r="K70" s="14"/>
      <c r="L70" s="14"/>
      <c r="M70" s="14"/>
      <c r="N70" s="14"/>
      <c r="O70" s="14"/>
      <c r="P70" s="14"/>
      <c r="Q70" s="14"/>
      <c r="R70" s="14"/>
      <c r="S70" s="14"/>
      <c r="T70" s="14"/>
      <c r="U70" s="14"/>
      <c r="V70" s="14"/>
      <c r="W70" s="14"/>
      <c r="X70" s="14"/>
      <c r="Y70" s="14"/>
      <c r="Z70" s="14"/>
    </row>
    <row r="71" spans="1:26" s="38" customFormat="1" ht="33" customHeight="1" x14ac:dyDescent="0.25">
      <c r="A71" s="196" t="s">
        <v>144</v>
      </c>
      <c r="B71" s="108" t="s">
        <v>145</v>
      </c>
      <c r="C71" s="92" t="s">
        <v>77</v>
      </c>
      <c r="D71" s="92" t="s">
        <v>78</v>
      </c>
      <c r="E71" s="84"/>
      <c r="F71" s="155" t="s">
        <v>146</v>
      </c>
    </row>
    <row r="72" spans="1:26" ht="31.5" customHeight="1" x14ac:dyDescent="0.25">
      <c r="A72" s="189" t="s">
        <v>147</v>
      </c>
      <c r="B72" s="187" t="s">
        <v>148</v>
      </c>
      <c r="C72" s="3" t="s">
        <v>77</v>
      </c>
      <c r="D72" s="3" t="s">
        <v>78</v>
      </c>
      <c r="E72" s="16"/>
      <c r="F72" s="155" t="s">
        <v>149</v>
      </c>
      <c r="G72" s="14"/>
      <c r="H72" s="14"/>
      <c r="I72" s="14"/>
      <c r="J72" s="14"/>
      <c r="K72" s="14"/>
      <c r="L72" s="14"/>
      <c r="M72" s="14"/>
      <c r="N72" s="14"/>
      <c r="O72" s="14"/>
      <c r="P72" s="14"/>
      <c r="Q72" s="14"/>
      <c r="R72" s="14"/>
      <c r="S72" s="14"/>
      <c r="T72" s="14"/>
      <c r="U72" s="14"/>
      <c r="V72" s="14"/>
      <c r="W72" s="14"/>
      <c r="X72" s="14"/>
      <c r="Y72" s="14"/>
      <c r="Z72" s="14"/>
    </row>
    <row r="73" spans="1:26" ht="29.45" customHeight="1" x14ac:dyDescent="0.25">
      <c r="A73" s="186" t="s">
        <v>150</v>
      </c>
      <c r="B73" s="97" t="s">
        <v>151</v>
      </c>
      <c r="C73" s="3" t="s">
        <v>77</v>
      </c>
      <c r="D73" s="3" t="s">
        <v>78</v>
      </c>
      <c r="E73" s="15"/>
      <c r="F73" s="155" t="s">
        <v>152</v>
      </c>
      <c r="G73" s="14"/>
      <c r="H73" s="14"/>
      <c r="I73" s="14"/>
      <c r="J73" s="14"/>
      <c r="K73" s="14"/>
      <c r="L73" s="14"/>
      <c r="M73" s="14"/>
      <c r="N73" s="14"/>
      <c r="O73" s="14"/>
      <c r="P73" s="14"/>
      <c r="Q73" s="14"/>
      <c r="R73" s="14"/>
      <c r="S73" s="14"/>
      <c r="T73" s="14"/>
      <c r="U73" s="14"/>
      <c r="V73" s="14"/>
      <c r="W73" s="14"/>
      <c r="X73" s="14"/>
      <c r="Y73" s="14"/>
      <c r="Z73" s="14"/>
    </row>
    <row r="74" spans="1:26" ht="15.6" customHeight="1" x14ac:dyDescent="0.25">
      <c r="A74" s="210"/>
      <c r="B74" s="211"/>
      <c r="C74" s="211"/>
      <c r="D74" s="211"/>
      <c r="E74" s="211"/>
      <c r="F74" s="212"/>
      <c r="G74" s="14"/>
      <c r="H74" s="14"/>
      <c r="I74" s="14"/>
      <c r="J74" s="14"/>
      <c r="K74" s="14"/>
      <c r="L74" s="14"/>
      <c r="M74" s="14"/>
      <c r="N74" s="14"/>
      <c r="O74" s="14"/>
      <c r="P74" s="14"/>
      <c r="Q74" s="14"/>
      <c r="R74" s="14"/>
      <c r="S74" s="14"/>
      <c r="T74" s="14"/>
      <c r="U74" s="14"/>
      <c r="V74" s="14"/>
      <c r="W74" s="14"/>
      <c r="X74" s="14"/>
      <c r="Y74" s="14"/>
      <c r="Z74" s="14"/>
    </row>
    <row r="75" spans="1:26" s="40" customFormat="1" ht="42.75" customHeight="1" x14ac:dyDescent="0.35">
      <c r="A75" s="39" t="s">
        <v>153</v>
      </c>
      <c r="B75" s="39" t="s">
        <v>154</v>
      </c>
      <c r="C75" s="54" t="s">
        <v>16</v>
      </c>
      <c r="D75" s="54" t="s">
        <v>17</v>
      </c>
      <c r="E75" s="53" t="s">
        <v>18</v>
      </c>
      <c r="F75" s="45" t="s">
        <v>19</v>
      </c>
    </row>
    <row r="76" spans="1:26" ht="24.75" customHeight="1" x14ac:dyDescent="0.25">
      <c r="A76" s="189" t="s">
        <v>155</v>
      </c>
      <c r="B76" s="95" t="s">
        <v>156</v>
      </c>
      <c r="C76" s="3" t="s">
        <v>77</v>
      </c>
      <c r="D76" s="3" t="s">
        <v>78</v>
      </c>
      <c r="E76" s="8"/>
      <c r="F76" s="155" t="s">
        <v>157</v>
      </c>
    </row>
    <row r="77" spans="1:26" ht="19.5" customHeight="1" x14ac:dyDescent="0.25">
      <c r="A77" s="189" t="s">
        <v>158</v>
      </c>
      <c r="B77" s="197" t="s">
        <v>159</v>
      </c>
      <c r="C77" s="3" t="s">
        <v>77</v>
      </c>
      <c r="D77" s="3" t="s">
        <v>78</v>
      </c>
      <c r="E77" s="9"/>
      <c r="F77" s="155" t="s">
        <v>160</v>
      </c>
    </row>
    <row r="78" spans="1:26" ht="28.9" customHeight="1" x14ac:dyDescent="0.25">
      <c r="A78" s="189" t="s">
        <v>161</v>
      </c>
      <c r="B78" s="95" t="s">
        <v>162</v>
      </c>
      <c r="C78" s="3" t="s">
        <v>77</v>
      </c>
      <c r="D78" s="3" t="s">
        <v>78</v>
      </c>
      <c r="E78" s="8"/>
      <c r="F78" s="155" t="s">
        <v>163</v>
      </c>
    </row>
    <row r="79" spans="1:26" ht="45" x14ac:dyDescent="0.25">
      <c r="A79" s="189" t="s">
        <v>164</v>
      </c>
      <c r="B79" s="95" t="s">
        <v>165</v>
      </c>
      <c r="C79" s="3" t="s">
        <v>77</v>
      </c>
      <c r="D79" s="3" t="s">
        <v>78</v>
      </c>
      <c r="E79" s="9"/>
      <c r="F79" s="155" t="s">
        <v>166</v>
      </c>
    </row>
    <row r="80" spans="1:26" ht="28.9" customHeight="1" x14ac:dyDescent="0.25">
      <c r="A80" s="189" t="s">
        <v>167</v>
      </c>
      <c r="B80" s="109" t="s">
        <v>168</v>
      </c>
      <c r="C80" s="3" t="s">
        <v>77</v>
      </c>
      <c r="D80" s="3" t="s">
        <v>78</v>
      </c>
      <c r="E80" s="9"/>
      <c r="F80" s="155" t="s">
        <v>169</v>
      </c>
    </row>
    <row r="81" spans="1:7" ht="21.75" customHeight="1" x14ac:dyDescent="0.25">
      <c r="A81" s="189" t="s">
        <v>170</v>
      </c>
      <c r="B81" s="156" t="s">
        <v>171</v>
      </c>
      <c r="C81" s="3" t="s">
        <v>77</v>
      </c>
      <c r="D81" s="3" t="s">
        <v>78</v>
      </c>
      <c r="E81" s="9"/>
      <c r="F81" s="155" t="s">
        <v>172</v>
      </c>
    </row>
    <row r="82" spans="1:7" ht="29.25" customHeight="1" x14ac:dyDescent="0.25">
      <c r="A82" s="189" t="s">
        <v>173</v>
      </c>
      <c r="B82" s="110" t="s">
        <v>174</v>
      </c>
      <c r="C82" s="3" t="s">
        <v>77</v>
      </c>
      <c r="D82" s="3" t="s">
        <v>78</v>
      </c>
      <c r="E82" s="9"/>
      <c r="F82" s="155" t="s">
        <v>175</v>
      </c>
    </row>
    <row r="83" spans="1:7" ht="15" customHeight="1" x14ac:dyDescent="0.2">
      <c r="A83" s="198"/>
      <c r="B83" s="199"/>
      <c r="C83" s="199"/>
      <c r="D83" s="199"/>
      <c r="E83" s="199"/>
      <c r="F83" s="200"/>
    </row>
    <row r="84" spans="1:7" s="40" customFormat="1" ht="42.75" customHeight="1" x14ac:dyDescent="0.35">
      <c r="A84" s="39" t="s">
        <v>176</v>
      </c>
      <c r="B84" s="39" t="s">
        <v>177</v>
      </c>
      <c r="C84" s="53" t="s">
        <v>16</v>
      </c>
      <c r="D84" s="53" t="s">
        <v>17</v>
      </c>
      <c r="E84" s="53" t="s">
        <v>18</v>
      </c>
      <c r="F84" s="45" t="s">
        <v>19</v>
      </c>
    </row>
    <row r="85" spans="1:7" ht="18.75" customHeight="1" x14ac:dyDescent="0.25">
      <c r="A85" s="189" t="s">
        <v>178</v>
      </c>
      <c r="B85" s="187" t="s">
        <v>179</v>
      </c>
      <c r="C85" s="3" t="s">
        <v>77</v>
      </c>
      <c r="D85" s="3" t="s">
        <v>78</v>
      </c>
      <c r="E85" s="8"/>
      <c r="F85" s="155" t="s">
        <v>180</v>
      </c>
    </row>
    <row r="86" spans="1:7" ht="105" x14ac:dyDescent="0.25">
      <c r="A86" s="189" t="s">
        <v>181</v>
      </c>
      <c r="B86" s="98" t="s">
        <v>182</v>
      </c>
      <c r="C86" s="3" t="s">
        <v>77</v>
      </c>
      <c r="D86" s="3" t="s">
        <v>78</v>
      </c>
      <c r="E86" s="9"/>
      <c r="F86" s="155" t="s">
        <v>183</v>
      </c>
    </row>
    <row r="87" spans="1:7" ht="255" x14ac:dyDescent="0.25">
      <c r="A87" s="189" t="s">
        <v>184</v>
      </c>
      <c r="B87" s="98" t="s">
        <v>185</v>
      </c>
      <c r="C87" s="3" t="s">
        <v>77</v>
      </c>
      <c r="D87" s="3" t="s">
        <v>78</v>
      </c>
      <c r="E87" s="34"/>
      <c r="F87" s="155" t="s">
        <v>186</v>
      </c>
      <c r="G87" s="29"/>
    </row>
    <row r="88" spans="1:7" s="29" customFormat="1" x14ac:dyDescent="0.2">
      <c r="A88" s="157"/>
      <c r="B88" s="157"/>
      <c r="C88" s="157"/>
      <c r="D88" s="158"/>
      <c r="E88" s="157"/>
      <c r="F88" s="159"/>
    </row>
    <row r="89" spans="1:7" s="29" customFormat="1" ht="15.75" x14ac:dyDescent="0.25">
      <c r="A89" s="28"/>
      <c r="B89" s="31"/>
    </row>
    <row r="90" spans="1:7" ht="15.75" x14ac:dyDescent="0.25">
      <c r="A90" s="21"/>
      <c r="B90" s="31"/>
      <c r="C90" s="29"/>
      <c r="D90" s="29"/>
      <c r="E90" s="29"/>
      <c r="F90" s="29"/>
      <c r="G90" s="29"/>
    </row>
    <row r="91" spans="1:7" ht="15.75" x14ac:dyDescent="0.25">
      <c r="A91" s="20"/>
      <c r="B91" s="30"/>
      <c r="C91" s="29"/>
      <c r="D91" s="29"/>
      <c r="E91" s="29"/>
      <c r="F91" s="29"/>
      <c r="G91" s="29"/>
    </row>
    <row r="92" spans="1:7" x14ac:dyDescent="0.2">
      <c r="A92" s="17"/>
      <c r="B92" s="29"/>
      <c r="C92" s="29"/>
      <c r="D92" s="29"/>
      <c r="E92" s="29"/>
      <c r="F92" s="29"/>
      <c r="G92" s="29"/>
    </row>
    <row r="93" spans="1:7" ht="23.25" x14ac:dyDescent="0.25">
      <c r="A93" s="35"/>
      <c r="B93" s="29"/>
      <c r="C93" s="36"/>
      <c r="D93" s="36"/>
      <c r="E93" s="36"/>
      <c r="F93" s="36"/>
      <c r="G93" s="29"/>
    </row>
    <row r="94" spans="1:7" ht="15.75" x14ac:dyDescent="0.25">
      <c r="A94" s="17"/>
      <c r="B94" s="32"/>
      <c r="C94" s="29"/>
      <c r="D94" s="29"/>
      <c r="E94" s="29"/>
      <c r="F94" s="29"/>
      <c r="G94" s="29"/>
    </row>
    <row r="95" spans="1:7" ht="15.75" x14ac:dyDescent="0.25">
      <c r="A95" s="17"/>
      <c r="B95" s="33"/>
      <c r="C95" s="29"/>
      <c r="D95" s="29"/>
      <c r="E95" s="29"/>
      <c r="F95" s="29"/>
      <c r="G95" s="29"/>
    </row>
    <row r="96" spans="1:7" ht="15.75" x14ac:dyDescent="0.25">
      <c r="A96" s="22"/>
      <c r="B96" s="25"/>
      <c r="C96" s="29"/>
      <c r="D96" s="29"/>
      <c r="E96" s="29"/>
      <c r="F96" s="29"/>
      <c r="G96" s="29"/>
    </row>
    <row r="97" spans="1:6" ht="15.75" x14ac:dyDescent="0.2">
      <c r="A97" s="22"/>
      <c r="D97" s="29"/>
      <c r="F97" s="29"/>
    </row>
    <row r="98" spans="1:6" ht="15.75" x14ac:dyDescent="0.25">
      <c r="A98" s="22"/>
      <c r="B98" s="23"/>
    </row>
    <row r="99" spans="1:6" ht="15.75" x14ac:dyDescent="0.25">
      <c r="A99" s="22"/>
      <c r="B99" s="24"/>
    </row>
    <row r="100" spans="1:6" ht="15.75" x14ac:dyDescent="0.25">
      <c r="A100" s="22"/>
      <c r="B100" s="23"/>
    </row>
    <row r="101" spans="1:6" x14ac:dyDescent="0.2">
      <c r="A101" s="17"/>
    </row>
    <row r="102" spans="1:6" x14ac:dyDescent="0.2">
      <c r="A102" s="17"/>
    </row>
    <row r="103" spans="1:6" x14ac:dyDescent="0.2">
      <c r="A103" s="17"/>
    </row>
    <row r="104" spans="1:6" x14ac:dyDescent="0.2">
      <c r="A104" s="17"/>
    </row>
    <row r="105" spans="1:6" x14ac:dyDescent="0.2">
      <c r="A105" s="17"/>
    </row>
    <row r="106" spans="1:6" x14ac:dyDescent="0.2">
      <c r="A106" s="17"/>
    </row>
    <row r="107" spans="1:6" x14ac:dyDescent="0.2">
      <c r="A107" s="17"/>
    </row>
    <row r="108" spans="1:6" x14ac:dyDescent="0.2">
      <c r="A108" s="17"/>
    </row>
    <row r="109" spans="1:6" x14ac:dyDescent="0.2">
      <c r="A109" s="17"/>
    </row>
    <row r="110" spans="1:6" x14ac:dyDescent="0.2">
      <c r="A110" s="17"/>
    </row>
    <row r="111" spans="1:6" x14ac:dyDescent="0.2">
      <c r="A111" s="17"/>
    </row>
    <row r="112" spans="1:6" x14ac:dyDescent="0.2">
      <c r="A112" s="17"/>
    </row>
    <row r="113" spans="1:1" x14ac:dyDescent="0.2">
      <c r="A113" s="17"/>
    </row>
    <row r="114" spans="1:1" x14ac:dyDescent="0.2">
      <c r="A114" s="17"/>
    </row>
    <row r="115" spans="1:1" x14ac:dyDescent="0.2">
      <c r="A115" s="17"/>
    </row>
    <row r="116" spans="1:1" x14ac:dyDescent="0.2">
      <c r="A116" s="17"/>
    </row>
    <row r="117" spans="1:1" x14ac:dyDescent="0.2">
      <c r="A117" s="17"/>
    </row>
    <row r="118" spans="1:1" x14ac:dyDescent="0.2">
      <c r="A118" s="17"/>
    </row>
    <row r="119" spans="1:1" x14ac:dyDescent="0.2">
      <c r="A119" s="17"/>
    </row>
    <row r="120" spans="1:1" x14ac:dyDescent="0.2">
      <c r="A120" s="17"/>
    </row>
    <row r="121" spans="1:1" x14ac:dyDescent="0.2">
      <c r="A121" s="17"/>
    </row>
    <row r="122" spans="1:1" x14ac:dyDescent="0.2">
      <c r="A122" s="17"/>
    </row>
    <row r="123" spans="1:1" x14ac:dyDescent="0.2">
      <c r="A123" s="17"/>
    </row>
    <row r="124" spans="1:1" x14ac:dyDescent="0.2">
      <c r="A124" s="17"/>
    </row>
    <row r="125" spans="1:1" x14ac:dyDescent="0.2">
      <c r="A125" s="17"/>
    </row>
    <row r="126" spans="1:1" x14ac:dyDescent="0.2">
      <c r="A126" s="17"/>
    </row>
    <row r="127" spans="1:1" x14ac:dyDescent="0.2">
      <c r="A127" s="17"/>
    </row>
    <row r="128" spans="1:1" x14ac:dyDescent="0.2">
      <c r="A128" s="17"/>
    </row>
    <row r="129" spans="1:1" x14ac:dyDescent="0.2">
      <c r="A129" s="17"/>
    </row>
    <row r="130" spans="1:1" x14ac:dyDescent="0.2">
      <c r="A130" s="17"/>
    </row>
    <row r="131" spans="1:1" x14ac:dyDescent="0.2">
      <c r="A131" s="17"/>
    </row>
    <row r="132" spans="1:1" x14ac:dyDescent="0.2">
      <c r="A132" s="17"/>
    </row>
    <row r="133" spans="1:1" x14ac:dyDescent="0.2">
      <c r="A133" s="17"/>
    </row>
    <row r="134" spans="1:1" x14ac:dyDescent="0.2">
      <c r="A134" s="17"/>
    </row>
    <row r="135" spans="1:1" x14ac:dyDescent="0.2">
      <c r="A135" s="17"/>
    </row>
    <row r="136" spans="1:1" x14ac:dyDescent="0.2">
      <c r="A136" s="17"/>
    </row>
    <row r="137" spans="1:1" x14ac:dyDescent="0.2">
      <c r="A137" s="17"/>
    </row>
    <row r="138" spans="1:1" x14ac:dyDescent="0.2">
      <c r="A138" s="17"/>
    </row>
    <row r="139" spans="1:1" x14ac:dyDescent="0.2">
      <c r="A139" s="17"/>
    </row>
    <row r="140" spans="1:1" x14ac:dyDescent="0.2">
      <c r="A140" s="17"/>
    </row>
    <row r="141" spans="1:1" x14ac:dyDescent="0.2">
      <c r="A141" s="17"/>
    </row>
    <row r="142" spans="1:1" x14ac:dyDescent="0.2">
      <c r="A142" s="17"/>
    </row>
    <row r="143" spans="1:1" x14ac:dyDescent="0.2">
      <c r="A143" s="17"/>
    </row>
    <row r="144" spans="1:1" x14ac:dyDescent="0.2">
      <c r="A144" s="17"/>
    </row>
    <row r="145" spans="1:1" x14ac:dyDescent="0.2">
      <c r="A145" s="17"/>
    </row>
    <row r="146" spans="1:1" x14ac:dyDescent="0.2">
      <c r="A146" s="17"/>
    </row>
    <row r="147" spans="1:1" x14ac:dyDescent="0.2">
      <c r="A147" s="17"/>
    </row>
    <row r="148" spans="1:1" x14ac:dyDescent="0.2">
      <c r="A148" s="17"/>
    </row>
    <row r="149" spans="1:1" x14ac:dyDescent="0.2">
      <c r="A149" s="17"/>
    </row>
    <row r="150" spans="1:1" x14ac:dyDescent="0.2">
      <c r="A150" s="17"/>
    </row>
    <row r="151" spans="1:1" x14ac:dyDescent="0.2">
      <c r="A151" s="17"/>
    </row>
    <row r="152" spans="1:1" x14ac:dyDescent="0.2">
      <c r="A152" s="17"/>
    </row>
    <row r="153" spans="1:1" x14ac:dyDescent="0.2">
      <c r="A153" s="17"/>
    </row>
    <row r="154" spans="1:1" x14ac:dyDescent="0.2">
      <c r="A154" s="17"/>
    </row>
    <row r="155" spans="1:1" x14ac:dyDescent="0.2">
      <c r="A155" s="17"/>
    </row>
    <row r="156" spans="1:1" x14ac:dyDescent="0.2">
      <c r="A156" s="17"/>
    </row>
    <row r="157" spans="1:1" x14ac:dyDescent="0.2">
      <c r="A157" s="17"/>
    </row>
    <row r="158" spans="1:1" x14ac:dyDescent="0.2">
      <c r="A158" s="17"/>
    </row>
    <row r="159" spans="1:1" x14ac:dyDescent="0.2">
      <c r="A159" s="17"/>
    </row>
    <row r="160" spans="1:1" x14ac:dyDescent="0.2">
      <c r="A160" s="17"/>
    </row>
    <row r="161" spans="1:1" x14ac:dyDescent="0.2">
      <c r="A161" s="17"/>
    </row>
    <row r="162" spans="1:1" x14ac:dyDescent="0.2">
      <c r="A162" s="17"/>
    </row>
    <row r="163" spans="1:1" x14ac:dyDescent="0.2">
      <c r="A163" s="17"/>
    </row>
    <row r="164" spans="1:1" x14ac:dyDescent="0.2">
      <c r="A164" s="17"/>
    </row>
    <row r="165" spans="1:1" x14ac:dyDescent="0.2">
      <c r="A165" s="17"/>
    </row>
    <row r="166" spans="1:1" x14ac:dyDescent="0.2">
      <c r="A166" s="17"/>
    </row>
    <row r="167" spans="1:1" x14ac:dyDescent="0.2">
      <c r="A167" s="17"/>
    </row>
    <row r="168" spans="1:1" x14ac:dyDescent="0.2">
      <c r="A168" s="17"/>
    </row>
    <row r="169" spans="1:1" x14ac:dyDescent="0.2">
      <c r="A169" s="17"/>
    </row>
    <row r="170" spans="1:1" x14ac:dyDescent="0.2">
      <c r="A170" s="17"/>
    </row>
    <row r="171" spans="1:1" x14ac:dyDescent="0.2">
      <c r="A171" s="17"/>
    </row>
    <row r="172" spans="1:1" x14ac:dyDescent="0.2">
      <c r="A172" s="17"/>
    </row>
    <row r="173" spans="1:1" x14ac:dyDescent="0.2">
      <c r="A173" s="17"/>
    </row>
    <row r="174" spans="1:1" x14ac:dyDescent="0.2">
      <c r="A174" s="17"/>
    </row>
    <row r="175" spans="1:1" x14ac:dyDescent="0.2">
      <c r="A175" s="17"/>
    </row>
    <row r="176" spans="1:1" x14ac:dyDescent="0.2">
      <c r="A176" s="17"/>
    </row>
    <row r="177" spans="1:1" x14ac:dyDescent="0.2">
      <c r="A177" s="17"/>
    </row>
    <row r="178" spans="1:1" x14ac:dyDescent="0.2">
      <c r="A178" s="17"/>
    </row>
    <row r="179" spans="1:1" x14ac:dyDescent="0.2">
      <c r="A179" s="17"/>
    </row>
    <row r="180" spans="1:1" x14ac:dyDescent="0.2">
      <c r="A180" s="17"/>
    </row>
    <row r="181" spans="1:1" x14ac:dyDescent="0.2">
      <c r="A181" s="17"/>
    </row>
    <row r="182" spans="1:1" x14ac:dyDescent="0.2">
      <c r="A182" s="17"/>
    </row>
    <row r="183" spans="1:1" x14ac:dyDescent="0.2">
      <c r="A183" s="17"/>
    </row>
    <row r="184" spans="1:1" x14ac:dyDescent="0.2">
      <c r="A184" s="17"/>
    </row>
    <row r="185" spans="1:1" x14ac:dyDescent="0.2">
      <c r="A185" s="17"/>
    </row>
    <row r="186" spans="1:1" x14ac:dyDescent="0.2">
      <c r="A186" s="17"/>
    </row>
    <row r="187" spans="1:1" x14ac:dyDescent="0.2">
      <c r="A187" s="17"/>
    </row>
    <row r="188" spans="1:1" x14ac:dyDescent="0.2">
      <c r="A188" s="17"/>
    </row>
    <row r="189" spans="1:1" x14ac:dyDescent="0.2">
      <c r="A189" s="17"/>
    </row>
    <row r="190" spans="1:1" x14ac:dyDescent="0.2">
      <c r="A190" s="17"/>
    </row>
    <row r="191" spans="1:1" x14ac:dyDescent="0.2">
      <c r="A191" s="17"/>
    </row>
    <row r="192" spans="1:1" x14ac:dyDescent="0.2">
      <c r="A192" s="17"/>
    </row>
    <row r="193" spans="1:1" x14ac:dyDescent="0.2">
      <c r="A193" s="17"/>
    </row>
    <row r="194" spans="1:1" x14ac:dyDescent="0.2">
      <c r="A194" s="17"/>
    </row>
    <row r="195" spans="1:1" x14ac:dyDescent="0.2">
      <c r="A195" s="17"/>
    </row>
    <row r="196" spans="1:1" x14ac:dyDescent="0.2">
      <c r="A196" s="17"/>
    </row>
    <row r="197" spans="1:1" x14ac:dyDescent="0.2">
      <c r="A197" s="17"/>
    </row>
    <row r="198" spans="1:1" x14ac:dyDescent="0.2">
      <c r="A198" s="17"/>
    </row>
    <row r="199" spans="1:1" x14ac:dyDescent="0.2">
      <c r="A199" s="17"/>
    </row>
    <row r="200" spans="1:1" x14ac:dyDescent="0.2">
      <c r="A200" s="17"/>
    </row>
    <row r="201" spans="1:1" x14ac:dyDescent="0.2">
      <c r="A201" s="17"/>
    </row>
    <row r="202" spans="1:1" x14ac:dyDescent="0.2">
      <c r="A202" s="17"/>
    </row>
    <row r="203" spans="1:1" x14ac:dyDescent="0.2">
      <c r="A203" s="17"/>
    </row>
    <row r="204" spans="1:1" x14ac:dyDescent="0.2">
      <c r="A204" s="17"/>
    </row>
    <row r="205" spans="1:1" x14ac:dyDescent="0.2">
      <c r="A205" s="17"/>
    </row>
    <row r="206" spans="1:1" x14ac:dyDescent="0.2">
      <c r="A206" s="17"/>
    </row>
    <row r="207" spans="1:1" x14ac:dyDescent="0.2">
      <c r="A207" s="17"/>
    </row>
    <row r="208" spans="1:1" x14ac:dyDescent="0.2">
      <c r="A208" s="17"/>
    </row>
    <row r="209" spans="1:1" x14ac:dyDescent="0.2">
      <c r="A209" s="17"/>
    </row>
    <row r="210" spans="1:1" x14ac:dyDescent="0.2">
      <c r="A210" s="17"/>
    </row>
    <row r="211" spans="1:1" x14ac:dyDescent="0.2">
      <c r="A211" s="17"/>
    </row>
    <row r="212" spans="1:1" x14ac:dyDescent="0.2">
      <c r="A212" s="17"/>
    </row>
    <row r="213" spans="1:1" x14ac:dyDescent="0.2">
      <c r="A213" s="17"/>
    </row>
    <row r="214" spans="1:1" x14ac:dyDescent="0.2">
      <c r="A214" s="17"/>
    </row>
    <row r="215" spans="1:1" x14ac:dyDescent="0.2">
      <c r="A215" s="17"/>
    </row>
    <row r="216" spans="1:1" x14ac:dyDescent="0.2">
      <c r="A216" s="17"/>
    </row>
    <row r="217" spans="1:1" x14ac:dyDescent="0.2">
      <c r="A217" s="17"/>
    </row>
    <row r="218" spans="1:1" x14ac:dyDescent="0.2">
      <c r="A218" s="17"/>
    </row>
    <row r="219" spans="1:1" x14ac:dyDescent="0.2">
      <c r="A219" s="17"/>
    </row>
    <row r="220" spans="1:1" x14ac:dyDescent="0.2">
      <c r="A220" s="17"/>
    </row>
    <row r="221" spans="1:1" x14ac:dyDescent="0.2">
      <c r="A221" s="17"/>
    </row>
    <row r="222" spans="1:1" x14ac:dyDescent="0.2">
      <c r="A222" s="17"/>
    </row>
    <row r="223" spans="1:1" x14ac:dyDescent="0.2">
      <c r="A223" s="17"/>
    </row>
    <row r="224" spans="1:1" x14ac:dyDescent="0.2">
      <c r="A224" s="17"/>
    </row>
    <row r="225" spans="1:1" x14ac:dyDescent="0.2">
      <c r="A225" s="17"/>
    </row>
    <row r="226" spans="1:1" x14ac:dyDescent="0.2">
      <c r="A226" s="17"/>
    </row>
    <row r="227" spans="1:1" x14ac:dyDescent="0.2">
      <c r="A227" s="17"/>
    </row>
    <row r="228" spans="1:1" x14ac:dyDescent="0.2">
      <c r="A228" s="17"/>
    </row>
    <row r="229" spans="1:1" x14ac:dyDescent="0.2">
      <c r="A229" s="17"/>
    </row>
    <row r="230" spans="1:1" x14ac:dyDescent="0.2">
      <c r="A230" s="17"/>
    </row>
    <row r="231" spans="1:1" x14ac:dyDescent="0.2">
      <c r="A231" s="17"/>
    </row>
    <row r="232" spans="1:1" x14ac:dyDescent="0.2">
      <c r="A232" s="17"/>
    </row>
    <row r="233" spans="1:1" x14ac:dyDescent="0.2">
      <c r="A233" s="17"/>
    </row>
    <row r="234" spans="1:1" x14ac:dyDescent="0.2">
      <c r="A234" s="17"/>
    </row>
    <row r="235" spans="1:1" x14ac:dyDescent="0.2">
      <c r="A235" s="17"/>
    </row>
    <row r="236" spans="1:1" x14ac:dyDescent="0.2">
      <c r="A236" s="17"/>
    </row>
    <row r="237" spans="1:1" x14ac:dyDescent="0.2">
      <c r="A237" s="17"/>
    </row>
    <row r="238" spans="1:1" x14ac:dyDescent="0.2">
      <c r="A238" s="17"/>
    </row>
    <row r="239" spans="1:1" x14ac:dyDescent="0.2">
      <c r="A239" s="17"/>
    </row>
    <row r="240" spans="1:1" x14ac:dyDescent="0.2">
      <c r="A240" s="17"/>
    </row>
    <row r="241" spans="1:1" x14ac:dyDescent="0.2">
      <c r="A241" s="17"/>
    </row>
    <row r="242" spans="1:1" x14ac:dyDescent="0.2">
      <c r="A242" s="17"/>
    </row>
    <row r="243" spans="1:1" x14ac:dyDescent="0.2">
      <c r="A243" s="17"/>
    </row>
    <row r="244" spans="1:1" x14ac:dyDescent="0.2">
      <c r="A244" s="17"/>
    </row>
    <row r="245" spans="1:1" x14ac:dyDescent="0.2">
      <c r="A245" s="17"/>
    </row>
    <row r="246" spans="1:1" x14ac:dyDescent="0.2">
      <c r="A246" s="17"/>
    </row>
    <row r="247" spans="1:1" x14ac:dyDescent="0.2">
      <c r="A247" s="17"/>
    </row>
    <row r="248" spans="1:1" x14ac:dyDescent="0.2">
      <c r="A248" s="17"/>
    </row>
    <row r="249" spans="1:1" x14ac:dyDescent="0.2">
      <c r="A249" s="17"/>
    </row>
    <row r="250" spans="1:1" x14ac:dyDescent="0.2">
      <c r="A250" s="17"/>
    </row>
    <row r="251" spans="1:1" x14ac:dyDescent="0.2">
      <c r="A251" s="17"/>
    </row>
    <row r="252" spans="1:1" x14ac:dyDescent="0.2">
      <c r="A252" s="17"/>
    </row>
    <row r="253" spans="1:1" x14ac:dyDescent="0.2">
      <c r="A253" s="17"/>
    </row>
    <row r="254" spans="1:1" x14ac:dyDescent="0.2">
      <c r="A254" s="17"/>
    </row>
    <row r="255" spans="1:1" x14ac:dyDescent="0.2">
      <c r="A255" s="17"/>
    </row>
    <row r="256" spans="1:1" x14ac:dyDescent="0.2">
      <c r="A256" s="17"/>
    </row>
    <row r="257" spans="1:1" x14ac:dyDescent="0.2">
      <c r="A257" s="17"/>
    </row>
    <row r="258" spans="1:1" x14ac:dyDescent="0.2">
      <c r="A258" s="17"/>
    </row>
    <row r="259" spans="1:1" x14ac:dyDescent="0.2">
      <c r="A259" s="17"/>
    </row>
    <row r="260" spans="1:1" x14ac:dyDescent="0.2">
      <c r="A260" s="17"/>
    </row>
    <row r="261" spans="1:1" x14ac:dyDescent="0.2">
      <c r="A261" s="17"/>
    </row>
    <row r="262" spans="1:1" x14ac:dyDescent="0.2">
      <c r="A262" s="17"/>
    </row>
    <row r="263" spans="1:1" x14ac:dyDescent="0.2">
      <c r="A263" s="17"/>
    </row>
    <row r="264" spans="1:1" x14ac:dyDescent="0.2">
      <c r="A264" s="17"/>
    </row>
    <row r="265" spans="1:1" x14ac:dyDescent="0.2">
      <c r="A265" s="17"/>
    </row>
    <row r="266" spans="1:1" x14ac:dyDescent="0.2">
      <c r="A266" s="17"/>
    </row>
    <row r="267" spans="1:1" x14ac:dyDescent="0.2">
      <c r="A267" s="17"/>
    </row>
    <row r="268" spans="1:1" x14ac:dyDescent="0.2">
      <c r="A268" s="17"/>
    </row>
    <row r="269" spans="1:1" x14ac:dyDescent="0.2">
      <c r="A269" s="17"/>
    </row>
    <row r="270" spans="1:1" x14ac:dyDescent="0.2">
      <c r="A270" s="17"/>
    </row>
    <row r="271" spans="1:1" x14ac:dyDescent="0.2">
      <c r="A271" s="17"/>
    </row>
    <row r="272" spans="1:1" x14ac:dyDescent="0.2">
      <c r="A272" s="17"/>
    </row>
    <row r="273" spans="1:1" x14ac:dyDescent="0.2">
      <c r="A273" s="17"/>
    </row>
    <row r="274" spans="1:1" x14ac:dyDescent="0.2">
      <c r="A274" s="17"/>
    </row>
    <row r="275" spans="1:1" x14ac:dyDescent="0.2">
      <c r="A275" s="17"/>
    </row>
    <row r="276" spans="1:1" x14ac:dyDescent="0.2">
      <c r="A276" s="17"/>
    </row>
    <row r="277" spans="1:1" x14ac:dyDescent="0.2">
      <c r="A277" s="17"/>
    </row>
    <row r="278" spans="1:1" x14ac:dyDescent="0.2">
      <c r="A278" s="17"/>
    </row>
    <row r="279" spans="1:1" x14ac:dyDescent="0.2">
      <c r="A279" s="17"/>
    </row>
    <row r="280" spans="1:1" x14ac:dyDescent="0.2">
      <c r="A280" s="17"/>
    </row>
    <row r="281" spans="1:1" x14ac:dyDescent="0.2">
      <c r="A281" s="17"/>
    </row>
    <row r="282" spans="1:1" x14ac:dyDescent="0.2">
      <c r="A282" s="17"/>
    </row>
    <row r="283" spans="1:1" x14ac:dyDescent="0.2">
      <c r="A283" s="17"/>
    </row>
    <row r="284" spans="1:1" x14ac:dyDescent="0.2">
      <c r="A284" s="17"/>
    </row>
    <row r="285" spans="1:1" x14ac:dyDescent="0.2">
      <c r="A285" s="17"/>
    </row>
    <row r="286" spans="1:1" x14ac:dyDescent="0.2">
      <c r="A286" s="17"/>
    </row>
    <row r="287" spans="1:1" x14ac:dyDescent="0.2">
      <c r="A287" s="17"/>
    </row>
    <row r="288" spans="1:1" x14ac:dyDescent="0.2">
      <c r="A288" s="17"/>
    </row>
    <row r="289" spans="1:1" x14ac:dyDescent="0.2">
      <c r="A289" s="17"/>
    </row>
    <row r="290" spans="1:1" x14ac:dyDescent="0.2">
      <c r="A290" s="17"/>
    </row>
    <row r="291" spans="1:1" x14ac:dyDescent="0.2">
      <c r="A291" s="17"/>
    </row>
    <row r="292" spans="1:1" x14ac:dyDescent="0.2">
      <c r="A292" s="17"/>
    </row>
    <row r="293" spans="1:1" x14ac:dyDescent="0.2">
      <c r="A293" s="17"/>
    </row>
    <row r="294" spans="1:1" x14ac:dyDescent="0.2">
      <c r="A294" s="17"/>
    </row>
    <row r="295" spans="1:1" x14ac:dyDescent="0.2">
      <c r="A295" s="17"/>
    </row>
    <row r="296" spans="1:1" x14ac:dyDescent="0.2">
      <c r="A296" s="17"/>
    </row>
    <row r="297" spans="1:1" x14ac:dyDescent="0.2">
      <c r="A297" s="17"/>
    </row>
    <row r="298" spans="1:1" x14ac:dyDescent="0.2">
      <c r="A298" s="17"/>
    </row>
    <row r="299" spans="1:1" x14ac:dyDescent="0.2">
      <c r="A299" s="17"/>
    </row>
    <row r="300" spans="1:1" x14ac:dyDescent="0.2">
      <c r="A300" s="17"/>
    </row>
    <row r="301" spans="1:1" x14ac:dyDescent="0.2">
      <c r="A301" s="17"/>
    </row>
    <row r="302" spans="1:1" x14ac:dyDescent="0.2">
      <c r="A302" s="17"/>
    </row>
    <row r="303" spans="1:1" x14ac:dyDescent="0.2">
      <c r="A303" s="17"/>
    </row>
    <row r="304" spans="1:1" x14ac:dyDescent="0.2">
      <c r="A304" s="17"/>
    </row>
    <row r="305" spans="1:1" x14ac:dyDescent="0.2">
      <c r="A305" s="17"/>
    </row>
    <row r="306" spans="1:1" x14ac:dyDescent="0.2">
      <c r="A306" s="17"/>
    </row>
    <row r="307" spans="1:1" x14ac:dyDescent="0.2">
      <c r="A307" s="17"/>
    </row>
    <row r="308" spans="1:1" x14ac:dyDescent="0.2">
      <c r="A308" s="17"/>
    </row>
    <row r="309" spans="1:1" x14ac:dyDescent="0.2">
      <c r="A309" s="17"/>
    </row>
    <row r="310" spans="1:1" x14ac:dyDescent="0.2">
      <c r="A310" s="17"/>
    </row>
    <row r="311" spans="1:1" x14ac:dyDescent="0.2">
      <c r="A311" s="17"/>
    </row>
    <row r="312" spans="1:1" x14ac:dyDescent="0.2">
      <c r="A312" s="17"/>
    </row>
    <row r="313" spans="1:1" x14ac:dyDescent="0.2">
      <c r="A313" s="17"/>
    </row>
    <row r="314" spans="1:1" x14ac:dyDescent="0.2">
      <c r="A314" s="17"/>
    </row>
    <row r="315" spans="1:1" x14ac:dyDescent="0.2">
      <c r="A315" s="17"/>
    </row>
    <row r="316" spans="1:1" x14ac:dyDescent="0.2">
      <c r="A316" s="17"/>
    </row>
    <row r="317" spans="1:1" x14ac:dyDescent="0.2">
      <c r="A317" s="17"/>
    </row>
    <row r="318" spans="1:1" x14ac:dyDescent="0.2">
      <c r="A318" s="17"/>
    </row>
    <row r="319" spans="1:1" x14ac:dyDescent="0.2">
      <c r="A319" s="17"/>
    </row>
    <row r="320" spans="1:1" x14ac:dyDescent="0.2">
      <c r="A320" s="17"/>
    </row>
    <row r="321" spans="1:1" x14ac:dyDescent="0.2">
      <c r="A321" s="17"/>
    </row>
    <row r="322" spans="1:1" x14ac:dyDescent="0.2">
      <c r="A322" s="17"/>
    </row>
    <row r="323" spans="1:1" x14ac:dyDescent="0.2">
      <c r="A323" s="17"/>
    </row>
    <row r="324" spans="1:1" x14ac:dyDescent="0.2">
      <c r="A324" s="17"/>
    </row>
    <row r="325" spans="1:1" x14ac:dyDescent="0.2">
      <c r="A325" s="17"/>
    </row>
    <row r="326" spans="1:1" x14ac:dyDescent="0.2">
      <c r="A326" s="17"/>
    </row>
    <row r="327" spans="1:1" x14ac:dyDescent="0.2">
      <c r="A327" s="17"/>
    </row>
    <row r="328" spans="1:1" x14ac:dyDescent="0.2">
      <c r="A328" s="17"/>
    </row>
    <row r="329" spans="1:1" x14ac:dyDescent="0.2">
      <c r="A329" s="17"/>
    </row>
    <row r="330" spans="1:1" x14ac:dyDescent="0.2">
      <c r="A330" s="17"/>
    </row>
    <row r="331" spans="1:1" x14ac:dyDescent="0.2">
      <c r="A331" s="17"/>
    </row>
    <row r="332" spans="1:1" x14ac:dyDescent="0.2">
      <c r="A332" s="17"/>
    </row>
    <row r="333" spans="1:1" x14ac:dyDescent="0.2">
      <c r="A333" s="17"/>
    </row>
    <row r="334" spans="1:1" x14ac:dyDescent="0.2">
      <c r="A334" s="17"/>
    </row>
    <row r="335" spans="1:1" x14ac:dyDescent="0.2">
      <c r="A335" s="17"/>
    </row>
    <row r="336" spans="1:1" x14ac:dyDescent="0.2">
      <c r="A336" s="17"/>
    </row>
    <row r="337" spans="1:1" x14ac:dyDescent="0.2">
      <c r="A337" s="17"/>
    </row>
    <row r="338" spans="1:1" x14ac:dyDescent="0.2">
      <c r="A338" s="17"/>
    </row>
    <row r="339" spans="1:1" x14ac:dyDescent="0.2">
      <c r="A339" s="17"/>
    </row>
    <row r="340" spans="1:1" x14ac:dyDescent="0.2">
      <c r="A340" s="17"/>
    </row>
    <row r="341" spans="1:1" x14ac:dyDescent="0.2">
      <c r="A341" s="17"/>
    </row>
    <row r="342" spans="1:1" x14ac:dyDescent="0.2">
      <c r="A342" s="17"/>
    </row>
    <row r="343" spans="1:1" x14ac:dyDescent="0.2">
      <c r="A343" s="17"/>
    </row>
    <row r="344" spans="1:1" x14ac:dyDescent="0.2">
      <c r="A344" s="17"/>
    </row>
    <row r="345" spans="1:1" x14ac:dyDescent="0.2">
      <c r="A345" s="17"/>
    </row>
    <row r="346" spans="1:1" x14ac:dyDescent="0.2">
      <c r="A346" s="17"/>
    </row>
    <row r="347" spans="1:1" x14ac:dyDescent="0.2">
      <c r="A347" s="17"/>
    </row>
    <row r="348" spans="1:1" x14ac:dyDescent="0.2">
      <c r="A348" s="17"/>
    </row>
    <row r="349" spans="1:1" x14ac:dyDescent="0.2">
      <c r="A349" s="17"/>
    </row>
    <row r="350" spans="1:1" x14ac:dyDescent="0.2">
      <c r="A350" s="17"/>
    </row>
    <row r="351" spans="1:1" x14ac:dyDescent="0.2">
      <c r="A351" s="17"/>
    </row>
    <row r="352" spans="1:1" x14ac:dyDescent="0.2">
      <c r="A352" s="17"/>
    </row>
    <row r="353" spans="1:1" x14ac:dyDescent="0.2">
      <c r="A353" s="17"/>
    </row>
    <row r="354" spans="1:1" x14ac:dyDescent="0.2">
      <c r="A354" s="17"/>
    </row>
    <row r="355" spans="1:1" x14ac:dyDescent="0.2">
      <c r="A355" s="17"/>
    </row>
    <row r="356" spans="1:1" x14ac:dyDescent="0.2">
      <c r="A356" s="17"/>
    </row>
    <row r="357" spans="1:1" x14ac:dyDescent="0.2">
      <c r="A357" s="17"/>
    </row>
    <row r="358" spans="1:1" x14ac:dyDescent="0.2">
      <c r="A358" s="17"/>
    </row>
    <row r="359" spans="1:1" x14ac:dyDescent="0.2">
      <c r="A359" s="17"/>
    </row>
    <row r="360" spans="1:1" x14ac:dyDescent="0.2">
      <c r="A360" s="17"/>
    </row>
    <row r="361" spans="1:1" x14ac:dyDescent="0.2">
      <c r="A361" s="17"/>
    </row>
    <row r="362" spans="1:1" x14ac:dyDescent="0.2">
      <c r="A362" s="17"/>
    </row>
    <row r="363" spans="1:1" x14ac:dyDescent="0.2">
      <c r="A363" s="17"/>
    </row>
    <row r="364" spans="1:1" x14ac:dyDescent="0.2">
      <c r="A364" s="17"/>
    </row>
    <row r="365" spans="1:1" x14ac:dyDescent="0.2">
      <c r="A365" s="17"/>
    </row>
    <row r="366" spans="1:1" x14ac:dyDescent="0.2">
      <c r="A366" s="17"/>
    </row>
    <row r="367" spans="1:1" x14ac:dyDescent="0.2">
      <c r="A367" s="17"/>
    </row>
    <row r="368" spans="1:1" x14ac:dyDescent="0.2">
      <c r="A368" s="17"/>
    </row>
    <row r="369" spans="1:1" x14ac:dyDescent="0.2">
      <c r="A369" s="17"/>
    </row>
    <row r="370" spans="1:1" x14ac:dyDescent="0.2">
      <c r="A370" s="17"/>
    </row>
    <row r="371" spans="1:1" x14ac:dyDescent="0.2">
      <c r="A371" s="17"/>
    </row>
    <row r="372" spans="1:1" x14ac:dyDescent="0.2">
      <c r="A372" s="17"/>
    </row>
    <row r="373" spans="1:1" x14ac:dyDescent="0.2">
      <c r="A373" s="17"/>
    </row>
    <row r="374" spans="1:1" x14ac:dyDescent="0.2">
      <c r="A374" s="17"/>
    </row>
    <row r="375" spans="1:1" x14ac:dyDescent="0.2">
      <c r="A375" s="17"/>
    </row>
    <row r="376" spans="1:1" x14ac:dyDescent="0.2">
      <c r="A376" s="17"/>
    </row>
    <row r="377" spans="1:1" x14ac:dyDescent="0.2">
      <c r="A377" s="17"/>
    </row>
    <row r="378" spans="1:1" x14ac:dyDescent="0.2">
      <c r="A378" s="17"/>
    </row>
    <row r="379" spans="1:1" x14ac:dyDescent="0.2">
      <c r="A379" s="17"/>
    </row>
    <row r="380" spans="1:1" x14ac:dyDescent="0.2">
      <c r="A380" s="17"/>
    </row>
    <row r="381" spans="1:1" x14ac:dyDescent="0.2">
      <c r="A381" s="17"/>
    </row>
    <row r="382" spans="1:1" x14ac:dyDescent="0.2">
      <c r="A382" s="17"/>
    </row>
    <row r="383" spans="1:1" x14ac:dyDescent="0.2">
      <c r="A383" s="17"/>
    </row>
    <row r="384" spans="1:1" x14ac:dyDescent="0.2">
      <c r="A384" s="17"/>
    </row>
    <row r="385" spans="1:1" x14ac:dyDescent="0.2">
      <c r="A385" s="17"/>
    </row>
    <row r="386" spans="1:1" x14ac:dyDescent="0.2">
      <c r="A386" s="17"/>
    </row>
    <row r="387" spans="1:1" x14ac:dyDescent="0.2">
      <c r="A387" s="17"/>
    </row>
    <row r="388" spans="1:1" x14ac:dyDescent="0.2">
      <c r="A388" s="17"/>
    </row>
    <row r="389" spans="1:1" x14ac:dyDescent="0.2">
      <c r="A389" s="17"/>
    </row>
    <row r="390" spans="1:1" x14ac:dyDescent="0.2">
      <c r="A390" s="17"/>
    </row>
    <row r="391" spans="1:1" x14ac:dyDescent="0.2">
      <c r="A391" s="17"/>
    </row>
    <row r="392" spans="1:1" x14ac:dyDescent="0.2">
      <c r="A392" s="17"/>
    </row>
    <row r="393" spans="1:1" x14ac:dyDescent="0.2">
      <c r="A393" s="17"/>
    </row>
    <row r="394" spans="1:1" x14ac:dyDescent="0.2">
      <c r="A394" s="17"/>
    </row>
    <row r="395" spans="1:1" x14ac:dyDescent="0.2">
      <c r="A395" s="17"/>
    </row>
    <row r="396" spans="1:1" x14ac:dyDescent="0.2">
      <c r="A396" s="17"/>
    </row>
    <row r="397" spans="1:1" x14ac:dyDescent="0.2">
      <c r="A397" s="17"/>
    </row>
    <row r="398" spans="1:1" x14ac:dyDescent="0.2">
      <c r="A398" s="17"/>
    </row>
    <row r="399" spans="1:1" x14ac:dyDescent="0.2">
      <c r="A399" s="17"/>
    </row>
    <row r="400" spans="1:1" x14ac:dyDescent="0.2">
      <c r="A400" s="17"/>
    </row>
    <row r="401" spans="1:1" x14ac:dyDescent="0.2">
      <c r="A401" s="17"/>
    </row>
    <row r="402" spans="1:1" x14ac:dyDescent="0.2">
      <c r="A402" s="17"/>
    </row>
    <row r="403" spans="1:1" x14ac:dyDescent="0.2">
      <c r="A403" s="17"/>
    </row>
    <row r="404" spans="1:1" x14ac:dyDescent="0.2">
      <c r="A404" s="17"/>
    </row>
    <row r="405" spans="1:1" x14ac:dyDescent="0.2">
      <c r="A405" s="17"/>
    </row>
    <row r="406" spans="1:1" x14ac:dyDescent="0.2">
      <c r="A406" s="17"/>
    </row>
    <row r="407" spans="1:1" x14ac:dyDescent="0.2">
      <c r="A407" s="17"/>
    </row>
    <row r="408" spans="1:1" x14ac:dyDescent="0.2">
      <c r="A408" s="17"/>
    </row>
    <row r="409" spans="1:1" x14ac:dyDescent="0.2">
      <c r="A409" s="17"/>
    </row>
    <row r="410" spans="1:1" x14ac:dyDescent="0.2">
      <c r="A410" s="17"/>
    </row>
    <row r="411" spans="1:1" x14ac:dyDescent="0.2">
      <c r="A411" s="17"/>
    </row>
    <row r="412" spans="1:1" x14ac:dyDescent="0.2">
      <c r="A412" s="17"/>
    </row>
    <row r="413" spans="1:1" x14ac:dyDescent="0.2">
      <c r="A413" s="17"/>
    </row>
    <row r="414" spans="1:1" x14ac:dyDescent="0.2">
      <c r="A414" s="17"/>
    </row>
    <row r="415" spans="1:1" x14ac:dyDescent="0.2">
      <c r="A415" s="17"/>
    </row>
    <row r="416" spans="1:1" x14ac:dyDescent="0.2">
      <c r="A416" s="17"/>
    </row>
    <row r="417" spans="1:1" x14ac:dyDescent="0.2">
      <c r="A417" s="17"/>
    </row>
    <row r="418" spans="1:1" x14ac:dyDescent="0.2">
      <c r="A418" s="17"/>
    </row>
    <row r="419" spans="1:1" x14ac:dyDescent="0.2">
      <c r="A419" s="17"/>
    </row>
    <row r="420" spans="1:1" x14ac:dyDescent="0.2">
      <c r="A420" s="17"/>
    </row>
    <row r="421" spans="1:1" x14ac:dyDescent="0.2">
      <c r="A421" s="17"/>
    </row>
    <row r="422" spans="1:1" x14ac:dyDescent="0.2">
      <c r="A422" s="17"/>
    </row>
    <row r="423" spans="1:1" x14ac:dyDescent="0.2">
      <c r="A423" s="17"/>
    </row>
    <row r="424" spans="1:1" x14ac:dyDescent="0.2">
      <c r="A424" s="17"/>
    </row>
    <row r="425" spans="1:1" x14ac:dyDescent="0.2">
      <c r="A425" s="17"/>
    </row>
    <row r="426" spans="1:1" x14ac:dyDescent="0.2">
      <c r="A426" s="17"/>
    </row>
    <row r="427" spans="1:1" x14ac:dyDescent="0.2">
      <c r="A427" s="17"/>
    </row>
    <row r="428" spans="1:1" x14ac:dyDescent="0.2">
      <c r="A428" s="17"/>
    </row>
    <row r="429" spans="1:1" x14ac:dyDescent="0.2">
      <c r="A429" s="17"/>
    </row>
    <row r="430" spans="1:1" x14ac:dyDescent="0.2">
      <c r="A430" s="17"/>
    </row>
    <row r="431" spans="1:1" x14ac:dyDescent="0.2">
      <c r="A431" s="17"/>
    </row>
    <row r="432" spans="1:1" x14ac:dyDescent="0.2">
      <c r="A432" s="17"/>
    </row>
    <row r="433" spans="1:1" x14ac:dyDescent="0.2">
      <c r="A433" s="17"/>
    </row>
    <row r="434" spans="1:1" x14ac:dyDescent="0.2">
      <c r="A434" s="17"/>
    </row>
    <row r="435" spans="1:1" x14ac:dyDescent="0.2">
      <c r="A435" s="17"/>
    </row>
    <row r="436" spans="1:1" x14ac:dyDescent="0.2">
      <c r="A436" s="17"/>
    </row>
    <row r="437" spans="1:1" x14ac:dyDescent="0.2">
      <c r="A437" s="17"/>
    </row>
    <row r="438" spans="1:1" x14ac:dyDescent="0.2">
      <c r="A438" s="17"/>
    </row>
    <row r="439" spans="1:1" x14ac:dyDescent="0.2">
      <c r="A439" s="17"/>
    </row>
    <row r="440" spans="1:1" x14ac:dyDescent="0.2">
      <c r="A440" s="17"/>
    </row>
    <row r="441" spans="1:1" x14ac:dyDescent="0.2">
      <c r="A441" s="17"/>
    </row>
    <row r="442" spans="1:1" x14ac:dyDescent="0.2">
      <c r="A442" s="17"/>
    </row>
    <row r="443" spans="1:1" x14ac:dyDescent="0.2">
      <c r="A443" s="17"/>
    </row>
    <row r="444" spans="1:1" x14ac:dyDescent="0.2">
      <c r="A444" s="17"/>
    </row>
    <row r="445" spans="1:1" x14ac:dyDescent="0.2">
      <c r="A445" s="17"/>
    </row>
    <row r="446" spans="1:1" x14ac:dyDescent="0.2">
      <c r="A446" s="17"/>
    </row>
    <row r="447" spans="1:1" x14ac:dyDescent="0.2">
      <c r="A447" s="17"/>
    </row>
    <row r="448" spans="1:1" x14ac:dyDescent="0.2">
      <c r="A448" s="17"/>
    </row>
    <row r="449" spans="1:1" x14ac:dyDescent="0.2">
      <c r="A449" s="17"/>
    </row>
    <row r="450" spans="1:1" x14ac:dyDescent="0.2">
      <c r="A450" s="17"/>
    </row>
    <row r="451" spans="1:1" x14ac:dyDescent="0.2">
      <c r="A451" s="17"/>
    </row>
    <row r="452" spans="1:1" x14ac:dyDescent="0.2">
      <c r="A452" s="17"/>
    </row>
    <row r="453" spans="1:1" x14ac:dyDescent="0.2">
      <c r="A453" s="17"/>
    </row>
    <row r="454" spans="1:1" x14ac:dyDescent="0.2">
      <c r="A454" s="17"/>
    </row>
    <row r="455" spans="1:1" x14ac:dyDescent="0.2">
      <c r="A455" s="17"/>
    </row>
    <row r="456" spans="1:1" x14ac:dyDescent="0.2">
      <c r="A456" s="17"/>
    </row>
    <row r="457" spans="1:1" x14ac:dyDescent="0.2">
      <c r="A457" s="17"/>
    </row>
    <row r="458" spans="1:1" x14ac:dyDescent="0.2">
      <c r="A458" s="17"/>
    </row>
    <row r="459" spans="1:1" x14ac:dyDescent="0.2">
      <c r="A459" s="17"/>
    </row>
    <row r="460" spans="1:1" x14ac:dyDescent="0.2">
      <c r="A460" s="17"/>
    </row>
    <row r="461" spans="1:1" x14ac:dyDescent="0.2">
      <c r="A461" s="17"/>
    </row>
    <row r="462" spans="1:1" x14ac:dyDescent="0.2">
      <c r="A462" s="17"/>
    </row>
    <row r="463" spans="1:1" x14ac:dyDescent="0.2">
      <c r="A463" s="17"/>
    </row>
    <row r="464" spans="1:1" x14ac:dyDescent="0.2">
      <c r="A464" s="17"/>
    </row>
    <row r="465" spans="1:1" x14ac:dyDescent="0.2">
      <c r="A465" s="17"/>
    </row>
    <row r="466" spans="1:1" x14ac:dyDescent="0.2">
      <c r="A466" s="17"/>
    </row>
    <row r="467" spans="1:1" x14ac:dyDescent="0.2">
      <c r="A467" s="17"/>
    </row>
    <row r="468" spans="1:1" x14ac:dyDescent="0.2">
      <c r="A468" s="17"/>
    </row>
    <row r="469" spans="1:1" x14ac:dyDescent="0.2">
      <c r="A469" s="17"/>
    </row>
    <row r="470" spans="1:1" x14ac:dyDescent="0.2">
      <c r="A470" s="17"/>
    </row>
    <row r="471" spans="1:1" x14ac:dyDescent="0.2">
      <c r="A471" s="17"/>
    </row>
    <row r="472" spans="1:1" x14ac:dyDescent="0.2">
      <c r="A472" s="17"/>
    </row>
    <row r="473" spans="1:1" x14ac:dyDescent="0.2">
      <c r="A473" s="17"/>
    </row>
    <row r="474" spans="1:1" x14ac:dyDescent="0.2">
      <c r="A474" s="17"/>
    </row>
    <row r="475" spans="1:1" x14ac:dyDescent="0.2">
      <c r="A475" s="17"/>
    </row>
    <row r="476" spans="1:1" x14ac:dyDescent="0.2">
      <c r="A476" s="17"/>
    </row>
    <row r="477" spans="1:1" x14ac:dyDescent="0.2">
      <c r="A477" s="17"/>
    </row>
    <row r="478" spans="1:1" x14ac:dyDescent="0.2">
      <c r="A478" s="17"/>
    </row>
    <row r="479" spans="1:1" x14ac:dyDescent="0.2">
      <c r="A479" s="17"/>
    </row>
    <row r="480" spans="1:1" x14ac:dyDescent="0.2">
      <c r="A480" s="17"/>
    </row>
    <row r="481" spans="1:1" x14ac:dyDescent="0.2">
      <c r="A481" s="17"/>
    </row>
    <row r="482" spans="1:1" x14ac:dyDescent="0.2">
      <c r="A482" s="17"/>
    </row>
    <row r="483" spans="1:1" x14ac:dyDescent="0.2">
      <c r="A483" s="17"/>
    </row>
    <row r="484" spans="1:1" x14ac:dyDescent="0.2">
      <c r="A484" s="17"/>
    </row>
    <row r="485" spans="1:1" x14ac:dyDescent="0.2">
      <c r="A485" s="17"/>
    </row>
    <row r="486" spans="1:1" x14ac:dyDescent="0.2">
      <c r="A486" s="17"/>
    </row>
    <row r="487" spans="1:1" x14ac:dyDescent="0.2">
      <c r="A487" s="17"/>
    </row>
    <row r="488" spans="1:1" x14ac:dyDescent="0.2">
      <c r="A488" s="17"/>
    </row>
    <row r="489" spans="1:1" x14ac:dyDescent="0.2">
      <c r="A489" s="17"/>
    </row>
    <row r="490" spans="1:1" x14ac:dyDescent="0.2">
      <c r="A490" s="17"/>
    </row>
    <row r="491" spans="1:1" x14ac:dyDescent="0.2">
      <c r="A491" s="17"/>
    </row>
    <row r="492" spans="1:1" x14ac:dyDescent="0.2">
      <c r="A492" s="17"/>
    </row>
    <row r="493" spans="1:1" x14ac:dyDescent="0.2">
      <c r="A493" s="17"/>
    </row>
    <row r="494" spans="1:1" x14ac:dyDescent="0.2">
      <c r="A494" s="17"/>
    </row>
    <row r="495" spans="1:1" x14ac:dyDescent="0.2">
      <c r="A495" s="17"/>
    </row>
    <row r="496" spans="1:1" x14ac:dyDescent="0.2">
      <c r="A496" s="17"/>
    </row>
    <row r="497" spans="1:1" x14ac:dyDescent="0.2">
      <c r="A497" s="17"/>
    </row>
    <row r="498" spans="1:1" x14ac:dyDescent="0.2">
      <c r="A498" s="17"/>
    </row>
    <row r="499" spans="1:1" x14ac:dyDescent="0.2">
      <c r="A499" s="17"/>
    </row>
    <row r="500" spans="1:1" x14ac:dyDescent="0.2">
      <c r="A500" s="17"/>
    </row>
    <row r="501" spans="1:1" x14ac:dyDescent="0.2">
      <c r="A501" s="17"/>
    </row>
    <row r="502" spans="1:1" x14ac:dyDescent="0.2">
      <c r="A502" s="17"/>
    </row>
    <row r="503" spans="1:1" x14ac:dyDescent="0.2">
      <c r="A503" s="17"/>
    </row>
    <row r="504" spans="1:1" x14ac:dyDescent="0.2">
      <c r="A504" s="17"/>
    </row>
    <row r="505" spans="1:1" x14ac:dyDescent="0.2">
      <c r="A505" s="17"/>
    </row>
    <row r="506" spans="1:1" x14ac:dyDescent="0.2">
      <c r="A506" s="17"/>
    </row>
    <row r="507" spans="1:1" x14ac:dyDescent="0.2">
      <c r="A507" s="17"/>
    </row>
    <row r="508" spans="1:1" x14ac:dyDescent="0.2">
      <c r="A508" s="17"/>
    </row>
    <row r="509" spans="1:1" x14ac:dyDescent="0.2">
      <c r="A509" s="17"/>
    </row>
    <row r="510" spans="1:1" x14ac:dyDescent="0.2">
      <c r="A510" s="17"/>
    </row>
    <row r="511" spans="1:1" x14ac:dyDescent="0.2">
      <c r="A511" s="17"/>
    </row>
    <row r="512" spans="1:1" x14ac:dyDescent="0.2">
      <c r="A512" s="17"/>
    </row>
    <row r="513" spans="1:1" x14ac:dyDescent="0.2">
      <c r="A513" s="17"/>
    </row>
    <row r="514" spans="1:1" x14ac:dyDescent="0.2">
      <c r="A514" s="17"/>
    </row>
    <row r="515" spans="1:1" x14ac:dyDescent="0.2">
      <c r="A515" s="17"/>
    </row>
    <row r="516" spans="1:1" x14ac:dyDescent="0.2">
      <c r="A516" s="17"/>
    </row>
    <row r="517" spans="1:1" x14ac:dyDescent="0.2">
      <c r="A517" s="17"/>
    </row>
    <row r="518" spans="1:1" x14ac:dyDescent="0.2">
      <c r="A518" s="17"/>
    </row>
    <row r="519" spans="1:1" x14ac:dyDescent="0.2">
      <c r="A519" s="17"/>
    </row>
    <row r="520" spans="1:1" x14ac:dyDescent="0.2">
      <c r="A520" s="17"/>
    </row>
    <row r="521" spans="1:1" x14ac:dyDescent="0.2">
      <c r="A521" s="17"/>
    </row>
    <row r="522" spans="1:1" x14ac:dyDescent="0.2">
      <c r="A522" s="17"/>
    </row>
    <row r="523" spans="1:1" x14ac:dyDescent="0.2">
      <c r="A523" s="17"/>
    </row>
    <row r="524" spans="1:1" x14ac:dyDescent="0.2">
      <c r="A524" s="17"/>
    </row>
    <row r="525" spans="1:1" x14ac:dyDescent="0.2">
      <c r="A525" s="17"/>
    </row>
    <row r="526" spans="1:1" x14ac:dyDescent="0.2">
      <c r="A526" s="17"/>
    </row>
    <row r="527" spans="1:1" x14ac:dyDescent="0.2">
      <c r="A527" s="17"/>
    </row>
    <row r="528" spans="1:1" x14ac:dyDescent="0.2">
      <c r="A528" s="17"/>
    </row>
    <row r="529" spans="1:1" x14ac:dyDescent="0.2">
      <c r="A529" s="17"/>
    </row>
    <row r="530" spans="1:1" x14ac:dyDescent="0.2">
      <c r="A530" s="17"/>
    </row>
    <row r="531" spans="1:1" x14ac:dyDescent="0.2">
      <c r="A531" s="17"/>
    </row>
    <row r="532" spans="1:1" x14ac:dyDescent="0.2">
      <c r="A532" s="17"/>
    </row>
    <row r="533" spans="1:1" x14ac:dyDescent="0.2">
      <c r="A533" s="17"/>
    </row>
    <row r="534" spans="1:1" x14ac:dyDescent="0.2">
      <c r="A534" s="17"/>
    </row>
    <row r="535" spans="1:1" x14ac:dyDescent="0.2">
      <c r="A535" s="17"/>
    </row>
    <row r="536" spans="1:1" x14ac:dyDescent="0.2">
      <c r="A536" s="17"/>
    </row>
    <row r="537" spans="1:1" x14ac:dyDescent="0.2">
      <c r="A537" s="17"/>
    </row>
    <row r="538" spans="1:1" x14ac:dyDescent="0.2">
      <c r="A538" s="17"/>
    </row>
    <row r="539" spans="1:1" x14ac:dyDescent="0.2">
      <c r="A539" s="17"/>
    </row>
    <row r="540" spans="1:1" x14ac:dyDescent="0.2">
      <c r="A540" s="17"/>
    </row>
    <row r="541" spans="1:1" x14ac:dyDescent="0.2">
      <c r="A541" s="17"/>
    </row>
    <row r="542" spans="1:1" x14ac:dyDescent="0.2">
      <c r="A542" s="17"/>
    </row>
    <row r="543" spans="1:1" x14ac:dyDescent="0.2">
      <c r="A543" s="17"/>
    </row>
    <row r="544" spans="1:1" x14ac:dyDescent="0.2">
      <c r="A544" s="17"/>
    </row>
    <row r="545" spans="1:1" x14ac:dyDescent="0.2">
      <c r="A545" s="17"/>
    </row>
    <row r="546" spans="1:1" x14ac:dyDescent="0.2">
      <c r="A546" s="17"/>
    </row>
    <row r="547" spans="1:1" x14ac:dyDescent="0.2">
      <c r="A547" s="17"/>
    </row>
    <row r="548" spans="1:1" x14ac:dyDescent="0.2">
      <c r="A548" s="17"/>
    </row>
    <row r="549" spans="1:1" x14ac:dyDescent="0.2">
      <c r="A549" s="17"/>
    </row>
    <row r="550" spans="1:1" x14ac:dyDescent="0.2">
      <c r="A550" s="17"/>
    </row>
    <row r="551" spans="1:1" x14ac:dyDescent="0.2">
      <c r="A551" s="17"/>
    </row>
    <row r="552" spans="1:1" x14ac:dyDescent="0.2">
      <c r="A552" s="17"/>
    </row>
    <row r="553" spans="1:1" x14ac:dyDescent="0.2">
      <c r="A553" s="17"/>
    </row>
    <row r="554" spans="1:1" x14ac:dyDescent="0.2">
      <c r="A554" s="17"/>
    </row>
    <row r="555" spans="1:1" x14ac:dyDescent="0.2">
      <c r="A555" s="17"/>
    </row>
    <row r="556" spans="1:1" x14ac:dyDescent="0.2">
      <c r="A556" s="17"/>
    </row>
    <row r="557" spans="1:1" x14ac:dyDescent="0.2">
      <c r="A557" s="17"/>
    </row>
    <row r="558" spans="1:1" x14ac:dyDescent="0.2">
      <c r="A558" s="17"/>
    </row>
    <row r="559" spans="1:1" x14ac:dyDescent="0.2">
      <c r="A559" s="17"/>
    </row>
    <row r="560" spans="1:1" x14ac:dyDescent="0.2">
      <c r="A560" s="17"/>
    </row>
    <row r="561" spans="1:1" x14ac:dyDescent="0.2">
      <c r="A561" s="17"/>
    </row>
    <row r="562" spans="1:1" x14ac:dyDescent="0.2">
      <c r="A562" s="17"/>
    </row>
    <row r="563" spans="1:1" x14ac:dyDescent="0.2">
      <c r="A563" s="17"/>
    </row>
    <row r="564" spans="1:1" x14ac:dyDescent="0.2">
      <c r="A564" s="17"/>
    </row>
    <row r="565" spans="1:1" x14ac:dyDescent="0.2">
      <c r="A565" s="17"/>
    </row>
    <row r="566" spans="1:1" x14ac:dyDescent="0.2">
      <c r="A566" s="17"/>
    </row>
    <row r="567" spans="1:1" x14ac:dyDescent="0.2">
      <c r="A567" s="17"/>
    </row>
    <row r="568" spans="1:1" x14ac:dyDescent="0.2">
      <c r="A568" s="17"/>
    </row>
    <row r="569" spans="1:1" x14ac:dyDescent="0.2">
      <c r="A569" s="17"/>
    </row>
    <row r="570" spans="1:1" x14ac:dyDescent="0.2">
      <c r="A570" s="17"/>
    </row>
    <row r="571" spans="1:1" x14ac:dyDescent="0.2">
      <c r="A571" s="17"/>
    </row>
    <row r="572" spans="1:1" x14ac:dyDescent="0.2">
      <c r="A572" s="17"/>
    </row>
    <row r="573" spans="1:1" x14ac:dyDescent="0.2">
      <c r="A573" s="17"/>
    </row>
    <row r="574" spans="1:1" x14ac:dyDescent="0.2">
      <c r="A574" s="17"/>
    </row>
    <row r="575" spans="1:1" x14ac:dyDescent="0.2">
      <c r="A575" s="17"/>
    </row>
    <row r="576" spans="1:1" x14ac:dyDescent="0.2">
      <c r="A576" s="17"/>
    </row>
    <row r="577" spans="1:1" x14ac:dyDescent="0.2">
      <c r="A577" s="17"/>
    </row>
    <row r="578" spans="1:1" x14ac:dyDescent="0.2">
      <c r="A578" s="17"/>
    </row>
    <row r="579" spans="1:1" x14ac:dyDescent="0.2">
      <c r="A579" s="17"/>
    </row>
    <row r="580" spans="1:1" x14ac:dyDescent="0.2">
      <c r="A580" s="17"/>
    </row>
    <row r="581" spans="1:1" x14ac:dyDescent="0.2">
      <c r="A581" s="17"/>
    </row>
    <row r="582" spans="1:1" x14ac:dyDescent="0.2">
      <c r="A582" s="17"/>
    </row>
    <row r="583" spans="1:1" x14ac:dyDescent="0.2">
      <c r="A583" s="17"/>
    </row>
    <row r="584" spans="1:1" x14ac:dyDescent="0.2">
      <c r="A584" s="17"/>
    </row>
    <row r="585" spans="1:1" x14ac:dyDescent="0.2">
      <c r="A585" s="17"/>
    </row>
    <row r="586" spans="1:1" x14ac:dyDescent="0.2">
      <c r="A586" s="17"/>
    </row>
    <row r="587" spans="1:1" x14ac:dyDescent="0.2">
      <c r="A587" s="17"/>
    </row>
    <row r="588" spans="1:1" x14ac:dyDescent="0.2">
      <c r="A588" s="17"/>
    </row>
    <row r="589" spans="1:1" x14ac:dyDescent="0.2">
      <c r="A589" s="17"/>
    </row>
    <row r="590" spans="1:1" x14ac:dyDescent="0.2">
      <c r="A590" s="17"/>
    </row>
    <row r="591" spans="1:1" x14ac:dyDescent="0.2">
      <c r="A591" s="17"/>
    </row>
    <row r="592" spans="1:1" x14ac:dyDescent="0.2">
      <c r="A592" s="17"/>
    </row>
    <row r="593" spans="1:1" x14ac:dyDescent="0.2">
      <c r="A593" s="17"/>
    </row>
    <row r="594" spans="1:1" x14ac:dyDescent="0.2">
      <c r="A594" s="17"/>
    </row>
    <row r="595" spans="1:1" x14ac:dyDescent="0.2">
      <c r="A595" s="17"/>
    </row>
    <row r="596" spans="1:1" x14ac:dyDescent="0.2">
      <c r="A596" s="17"/>
    </row>
    <row r="597" spans="1:1" x14ac:dyDescent="0.2">
      <c r="A597" s="17"/>
    </row>
    <row r="598" spans="1:1" x14ac:dyDescent="0.2">
      <c r="A598" s="17"/>
    </row>
    <row r="599" spans="1:1" x14ac:dyDescent="0.2">
      <c r="A599" s="17"/>
    </row>
    <row r="600" spans="1:1" x14ac:dyDescent="0.2">
      <c r="A600" s="17"/>
    </row>
    <row r="601" spans="1:1" x14ac:dyDescent="0.2">
      <c r="A601" s="17"/>
    </row>
    <row r="602" spans="1:1" x14ac:dyDescent="0.2">
      <c r="A602" s="17"/>
    </row>
    <row r="603" spans="1:1" x14ac:dyDescent="0.2">
      <c r="A603" s="17"/>
    </row>
    <row r="604" spans="1:1" x14ac:dyDescent="0.2">
      <c r="A604" s="17"/>
    </row>
    <row r="605" spans="1:1" x14ac:dyDescent="0.2">
      <c r="A605" s="17"/>
    </row>
    <row r="606" spans="1:1" x14ac:dyDescent="0.2">
      <c r="A606" s="17"/>
    </row>
    <row r="607" spans="1:1" x14ac:dyDescent="0.2">
      <c r="A607" s="17"/>
    </row>
    <row r="608" spans="1:1" x14ac:dyDescent="0.2">
      <c r="A608" s="17"/>
    </row>
    <row r="609" spans="1:1" x14ac:dyDescent="0.2">
      <c r="A609" s="17"/>
    </row>
    <row r="610" spans="1:1" x14ac:dyDescent="0.2">
      <c r="A610" s="17"/>
    </row>
    <row r="611" spans="1:1" x14ac:dyDescent="0.2">
      <c r="A611" s="17"/>
    </row>
    <row r="612" spans="1:1" x14ac:dyDescent="0.2">
      <c r="A612" s="17"/>
    </row>
    <row r="613" spans="1:1" x14ac:dyDescent="0.2">
      <c r="A613" s="17"/>
    </row>
    <row r="614" spans="1:1" x14ac:dyDescent="0.2">
      <c r="A614" s="17"/>
    </row>
    <row r="615" spans="1:1" x14ac:dyDescent="0.2">
      <c r="A615" s="17"/>
    </row>
    <row r="616" spans="1:1" x14ac:dyDescent="0.2">
      <c r="A616" s="17"/>
    </row>
    <row r="617" spans="1:1" x14ac:dyDescent="0.2">
      <c r="A617" s="17"/>
    </row>
    <row r="618" spans="1:1" x14ac:dyDescent="0.2">
      <c r="A618" s="17"/>
    </row>
    <row r="619" spans="1:1" x14ac:dyDescent="0.2">
      <c r="A619" s="17"/>
    </row>
    <row r="620" spans="1:1" x14ac:dyDescent="0.2">
      <c r="A620" s="17"/>
    </row>
    <row r="621" spans="1:1" x14ac:dyDescent="0.2">
      <c r="A621" s="17"/>
    </row>
    <row r="622" spans="1:1" x14ac:dyDescent="0.2">
      <c r="A622" s="17"/>
    </row>
    <row r="623" spans="1:1" x14ac:dyDescent="0.2">
      <c r="A623" s="17"/>
    </row>
    <row r="624" spans="1:1" x14ac:dyDescent="0.2">
      <c r="A624" s="17"/>
    </row>
    <row r="625" spans="1:1" x14ac:dyDescent="0.2">
      <c r="A625" s="17"/>
    </row>
    <row r="626" spans="1:1" x14ac:dyDescent="0.2">
      <c r="A626" s="17"/>
    </row>
    <row r="627" spans="1:1" x14ac:dyDescent="0.2">
      <c r="A627" s="17"/>
    </row>
    <row r="628" spans="1:1" x14ac:dyDescent="0.2">
      <c r="A628" s="17"/>
    </row>
    <row r="629" spans="1:1" x14ac:dyDescent="0.2">
      <c r="A629" s="17"/>
    </row>
    <row r="630" spans="1:1" x14ac:dyDescent="0.2">
      <c r="A630" s="17"/>
    </row>
    <row r="631" spans="1:1" x14ac:dyDescent="0.2">
      <c r="A631" s="17"/>
    </row>
    <row r="632" spans="1:1" x14ac:dyDescent="0.2">
      <c r="A632" s="17"/>
    </row>
    <row r="633" spans="1:1" x14ac:dyDescent="0.2">
      <c r="A633" s="17"/>
    </row>
    <row r="634" spans="1:1" x14ac:dyDescent="0.2">
      <c r="A634" s="17"/>
    </row>
    <row r="635" spans="1:1" x14ac:dyDescent="0.2">
      <c r="A635" s="17"/>
    </row>
    <row r="636" spans="1:1" x14ac:dyDescent="0.2">
      <c r="A636" s="17"/>
    </row>
    <row r="637" spans="1:1" x14ac:dyDescent="0.2">
      <c r="A637" s="17"/>
    </row>
    <row r="638" spans="1:1" x14ac:dyDescent="0.2">
      <c r="A638" s="17"/>
    </row>
    <row r="639" spans="1:1" x14ac:dyDescent="0.2">
      <c r="A639" s="17"/>
    </row>
    <row r="640" spans="1:1" x14ac:dyDescent="0.2">
      <c r="A640" s="17"/>
    </row>
    <row r="641" spans="1:1" x14ac:dyDescent="0.2">
      <c r="A641" s="17"/>
    </row>
    <row r="642" spans="1:1" x14ac:dyDescent="0.2">
      <c r="A642" s="17"/>
    </row>
    <row r="643" spans="1:1" x14ac:dyDescent="0.2">
      <c r="A643" s="17"/>
    </row>
    <row r="644" spans="1:1" x14ac:dyDescent="0.2">
      <c r="A644" s="17"/>
    </row>
    <row r="645" spans="1:1" x14ac:dyDescent="0.2">
      <c r="A645" s="17"/>
    </row>
    <row r="646" spans="1:1" x14ac:dyDescent="0.2">
      <c r="A646" s="17"/>
    </row>
    <row r="647" spans="1:1" x14ac:dyDescent="0.2">
      <c r="A647" s="17"/>
    </row>
    <row r="648" spans="1:1" x14ac:dyDescent="0.2">
      <c r="A648" s="17"/>
    </row>
    <row r="649" spans="1:1" x14ac:dyDescent="0.2">
      <c r="A649" s="17"/>
    </row>
    <row r="650" spans="1:1" x14ac:dyDescent="0.2">
      <c r="A650" s="17"/>
    </row>
    <row r="651" spans="1:1" x14ac:dyDescent="0.2">
      <c r="A651" s="17"/>
    </row>
    <row r="652" spans="1:1" x14ac:dyDescent="0.2">
      <c r="A652" s="17"/>
    </row>
    <row r="653" spans="1:1" x14ac:dyDescent="0.2">
      <c r="A653" s="17"/>
    </row>
    <row r="654" spans="1:1" x14ac:dyDescent="0.2">
      <c r="A654" s="17"/>
    </row>
    <row r="655" spans="1:1" x14ac:dyDescent="0.2">
      <c r="A655" s="17"/>
    </row>
    <row r="656" spans="1:1" x14ac:dyDescent="0.2">
      <c r="A656" s="17"/>
    </row>
    <row r="657" spans="1:1" x14ac:dyDescent="0.2">
      <c r="A657" s="17"/>
    </row>
    <row r="658" spans="1:1" x14ac:dyDescent="0.2">
      <c r="A658" s="17"/>
    </row>
    <row r="659" spans="1:1" x14ac:dyDescent="0.2">
      <c r="A659" s="17"/>
    </row>
    <row r="660" spans="1:1" x14ac:dyDescent="0.2">
      <c r="A660" s="17"/>
    </row>
    <row r="661" spans="1:1" x14ac:dyDescent="0.2">
      <c r="A661" s="17"/>
    </row>
    <row r="662" spans="1:1" x14ac:dyDescent="0.2">
      <c r="A662" s="17"/>
    </row>
    <row r="663" spans="1:1" x14ac:dyDescent="0.2">
      <c r="A663" s="17"/>
    </row>
    <row r="664" spans="1:1" x14ac:dyDescent="0.2">
      <c r="A664" s="17"/>
    </row>
    <row r="665" spans="1:1" x14ac:dyDescent="0.2">
      <c r="A665" s="17"/>
    </row>
    <row r="666" spans="1:1" x14ac:dyDescent="0.2">
      <c r="A666" s="17"/>
    </row>
    <row r="667" spans="1:1" x14ac:dyDescent="0.2">
      <c r="A667" s="17"/>
    </row>
    <row r="668" spans="1:1" x14ac:dyDescent="0.2">
      <c r="A668" s="17"/>
    </row>
    <row r="669" spans="1:1" x14ac:dyDescent="0.2">
      <c r="A669" s="17"/>
    </row>
    <row r="670" spans="1:1" x14ac:dyDescent="0.2">
      <c r="A670" s="17"/>
    </row>
    <row r="671" spans="1:1" x14ac:dyDescent="0.2">
      <c r="A671" s="17"/>
    </row>
    <row r="672" spans="1:1" x14ac:dyDescent="0.2">
      <c r="A672" s="17"/>
    </row>
    <row r="673" spans="1:1" x14ac:dyDescent="0.2">
      <c r="A673" s="17"/>
    </row>
    <row r="674" spans="1:1" x14ac:dyDescent="0.2">
      <c r="A674" s="17"/>
    </row>
    <row r="675" spans="1:1" x14ac:dyDescent="0.2">
      <c r="A675" s="17"/>
    </row>
    <row r="676" spans="1:1" x14ac:dyDescent="0.2">
      <c r="A676" s="17"/>
    </row>
    <row r="677" spans="1:1" x14ac:dyDescent="0.2">
      <c r="A677" s="17"/>
    </row>
    <row r="678" spans="1:1" x14ac:dyDescent="0.2">
      <c r="A678" s="17"/>
    </row>
    <row r="679" spans="1:1" x14ac:dyDescent="0.2">
      <c r="A679" s="17"/>
    </row>
    <row r="680" spans="1:1" x14ac:dyDescent="0.2">
      <c r="A680" s="17"/>
    </row>
    <row r="681" spans="1:1" x14ac:dyDescent="0.2">
      <c r="A681" s="17"/>
    </row>
    <row r="682" spans="1:1" x14ac:dyDescent="0.2">
      <c r="A682" s="17"/>
    </row>
    <row r="683" spans="1:1" x14ac:dyDescent="0.2">
      <c r="A683" s="17"/>
    </row>
    <row r="684" spans="1:1" x14ac:dyDescent="0.2">
      <c r="A684" s="17"/>
    </row>
    <row r="685" spans="1:1" x14ac:dyDescent="0.2">
      <c r="A685" s="17"/>
    </row>
    <row r="686" spans="1:1" x14ac:dyDescent="0.2">
      <c r="A686" s="17"/>
    </row>
    <row r="687" spans="1:1" x14ac:dyDescent="0.2">
      <c r="A687" s="17"/>
    </row>
    <row r="688" spans="1:1" x14ac:dyDescent="0.2">
      <c r="A688" s="17"/>
    </row>
    <row r="689" spans="1:1" x14ac:dyDescent="0.2">
      <c r="A689" s="17"/>
    </row>
    <row r="690" spans="1:1" x14ac:dyDescent="0.2">
      <c r="A690" s="17"/>
    </row>
    <row r="691" spans="1:1" x14ac:dyDescent="0.2">
      <c r="A691" s="17"/>
    </row>
    <row r="692" spans="1:1" x14ac:dyDescent="0.2">
      <c r="A692" s="17"/>
    </row>
    <row r="693" spans="1:1" x14ac:dyDescent="0.2">
      <c r="A693" s="17"/>
    </row>
    <row r="694" spans="1:1" x14ac:dyDescent="0.2">
      <c r="A694" s="17"/>
    </row>
    <row r="695" spans="1:1" x14ac:dyDescent="0.2">
      <c r="A695" s="17"/>
    </row>
    <row r="696" spans="1:1" x14ac:dyDescent="0.2">
      <c r="A696" s="17"/>
    </row>
    <row r="697" spans="1:1" x14ac:dyDescent="0.2">
      <c r="A697" s="17"/>
    </row>
    <row r="698" spans="1:1" x14ac:dyDescent="0.2">
      <c r="A698" s="17"/>
    </row>
    <row r="699" spans="1:1" x14ac:dyDescent="0.2">
      <c r="A699" s="17"/>
    </row>
    <row r="700" spans="1:1" x14ac:dyDescent="0.2">
      <c r="A700" s="17"/>
    </row>
    <row r="701" spans="1:1" x14ac:dyDescent="0.2">
      <c r="A701" s="17"/>
    </row>
    <row r="702" spans="1:1" x14ac:dyDescent="0.2">
      <c r="A702" s="17"/>
    </row>
    <row r="703" spans="1:1" x14ac:dyDescent="0.2">
      <c r="A703" s="17"/>
    </row>
    <row r="704" spans="1:1" x14ac:dyDescent="0.2">
      <c r="A704" s="17"/>
    </row>
    <row r="705" spans="1:1" x14ac:dyDescent="0.2">
      <c r="A705" s="17"/>
    </row>
    <row r="706" spans="1:1" x14ac:dyDescent="0.2">
      <c r="A706" s="17"/>
    </row>
    <row r="707" spans="1:1" x14ac:dyDescent="0.2">
      <c r="A707" s="17"/>
    </row>
    <row r="708" spans="1:1" x14ac:dyDescent="0.2">
      <c r="A708" s="17"/>
    </row>
    <row r="709" spans="1:1" x14ac:dyDescent="0.2">
      <c r="A709" s="17"/>
    </row>
    <row r="710" spans="1:1" x14ac:dyDescent="0.2">
      <c r="A710" s="17"/>
    </row>
    <row r="711" spans="1:1" x14ac:dyDescent="0.2">
      <c r="A711" s="17"/>
    </row>
    <row r="712" spans="1:1" x14ac:dyDescent="0.2">
      <c r="A712" s="17"/>
    </row>
    <row r="713" spans="1:1" x14ac:dyDescent="0.2">
      <c r="A713" s="17"/>
    </row>
    <row r="714" spans="1:1" x14ac:dyDescent="0.2">
      <c r="A714" s="17"/>
    </row>
    <row r="715" spans="1:1" x14ac:dyDescent="0.2">
      <c r="A715" s="17"/>
    </row>
    <row r="716" spans="1:1" x14ac:dyDescent="0.2">
      <c r="A716" s="17"/>
    </row>
    <row r="717" spans="1:1" x14ac:dyDescent="0.2">
      <c r="A717" s="17"/>
    </row>
    <row r="718" spans="1:1" x14ac:dyDescent="0.2">
      <c r="A718" s="17"/>
    </row>
    <row r="719" spans="1:1" x14ac:dyDescent="0.2">
      <c r="A719" s="17"/>
    </row>
    <row r="720" spans="1:1" x14ac:dyDescent="0.2">
      <c r="A720" s="17"/>
    </row>
    <row r="721" spans="1:1" x14ac:dyDescent="0.2">
      <c r="A721" s="17"/>
    </row>
    <row r="722" spans="1:1" x14ac:dyDescent="0.2">
      <c r="A722" s="17"/>
    </row>
    <row r="723" spans="1:1" x14ac:dyDescent="0.2">
      <c r="A723" s="17"/>
    </row>
    <row r="724" spans="1:1" x14ac:dyDescent="0.2">
      <c r="A724" s="17"/>
    </row>
    <row r="725" spans="1:1" x14ac:dyDescent="0.2">
      <c r="A725" s="17"/>
    </row>
    <row r="726" spans="1:1" x14ac:dyDescent="0.2">
      <c r="A726" s="17"/>
    </row>
    <row r="727" spans="1:1" x14ac:dyDescent="0.2">
      <c r="A727" s="17"/>
    </row>
    <row r="728" spans="1:1" x14ac:dyDescent="0.2">
      <c r="A728" s="17"/>
    </row>
    <row r="729" spans="1:1" x14ac:dyDescent="0.2">
      <c r="A729" s="17"/>
    </row>
    <row r="730" spans="1:1" x14ac:dyDescent="0.2">
      <c r="A730" s="17"/>
    </row>
    <row r="731" spans="1:1" x14ac:dyDescent="0.2">
      <c r="A731" s="17"/>
    </row>
    <row r="732" spans="1:1" x14ac:dyDescent="0.2">
      <c r="A732" s="17"/>
    </row>
    <row r="733" spans="1:1" x14ac:dyDescent="0.2">
      <c r="A733" s="17"/>
    </row>
    <row r="734" spans="1:1" x14ac:dyDescent="0.2">
      <c r="A734" s="17"/>
    </row>
    <row r="735" spans="1:1" x14ac:dyDescent="0.2">
      <c r="A735" s="17"/>
    </row>
    <row r="736" spans="1:1" x14ac:dyDescent="0.2">
      <c r="A736" s="17"/>
    </row>
    <row r="737" spans="1:1" x14ac:dyDescent="0.2">
      <c r="A737" s="17"/>
    </row>
    <row r="738" spans="1:1" x14ac:dyDescent="0.2">
      <c r="A738" s="17"/>
    </row>
    <row r="739" spans="1:1" x14ac:dyDescent="0.2">
      <c r="A739" s="17"/>
    </row>
    <row r="740" spans="1:1" x14ac:dyDescent="0.2">
      <c r="A740" s="17"/>
    </row>
    <row r="741" spans="1:1" x14ac:dyDescent="0.2">
      <c r="A741" s="17"/>
    </row>
    <row r="742" spans="1:1" x14ac:dyDescent="0.2">
      <c r="A742" s="17"/>
    </row>
    <row r="743" spans="1:1" x14ac:dyDescent="0.2">
      <c r="A743" s="17"/>
    </row>
    <row r="744" spans="1:1" x14ac:dyDescent="0.2">
      <c r="A744" s="17"/>
    </row>
    <row r="745" spans="1:1" x14ac:dyDescent="0.2">
      <c r="A745" s="17"/>
    </row>
    <row r="746" spans="1:1" x14ac:dyDescent="0.2">
      <c r="A746" s="17"/>
    </row>
    <row r="747" spans="1:1" x14ac:dyDescent="0.2">
      <c r="A747" s="17"/>
    </row>
    <row r="748" spans="1:1" x14ac:dyDescent="0.2">
      <c r="A748" s="17"/>
    </row>
    <row r="749" spans="1:1" x14ac:dyDescent="0.2">
      <c r="A749" s="17"/>
    </row>
    <row r="750" spans="1:1" x14ac:dyDescent="0.2">
      <c r="A750" s="17"/>
    </row>
    <row r="751" spans="1:1" x14ac:dyDescent="0.2">
      <c r="A751" s="17"/>
    </row>
    <row r="752" spans="1:1" x14ac:dyDescent="0.2">
      <c r="A752" s="17"/>
    </row>
    <row r="753" spans="1:1" x14ac:dyDescent="0.2">
      <c r="A753" s="17"/>
    </row>
    <row r="754" spans="1:1" x14ac:dyDescent="0.2">
      <c r="A754" s="17"/>
    </row>
    <row r="755" spans="1:1" x14ac:dyDescent="0.2">
      <c r="A755" s="17"/>
    </row>
    <row r="756" spans="1:1" x14ac:dyDescent="0.2">
      <c r="A756" s="17"/>
    </row>
    <row r="757" spans="1:1" x14ac:dyDescent="0.2">
      <c r="A757" s="17"/>
    </row>
    <row r="758" spans="1:1" x14ac:dyDescent="0.2">
      <c r="A758" s="17"/>
    </row>
    <row r="759" spans="1:1" x14ac:dyDescent="0.2">
      <c r="A759" s="17"/>
    </row>
    <row r="760" spans="1:1" x14ac:dyDescent="0.2">
      <c r="A760" s="17"/>
    </row>
    <row r="761" spans="1:1" x14ac:dyDescent="0.2">
      <c r="A761" s="17"/>
    </row>
    <row r="762" spans="1:1" x14ac:dyDescent="0.2">
      <c r="A762" s="17"/>
    </row>
    <row r="763" spans="1:1" x14ac:dyDescent="0.2">
      <c r="A763" s="17"/>
    </row>
    <row r="764" spans="1:1" x14ac:dyDescent="0.2">
      <c r="A764" s="17"/>
    </row>
    <row r="765" spans="1:1" x14ac:dyDescent="0.2">
      <c r="A765" s="17"/>
    </row>
    <row r="766" spans="1:1" x14ac:dyDescent="0.2">
      <c r="A766" s="17"/>
    </row>
    <row r="767" spans="1:1" x14ac:dyDescent="0.2">
      <c r="A767" s="17"/>
    </row>
    <row r="768" spans="1:1" x14ac:dyDescent="0.2">
      <c r="A768" s="17"/>
    </row>
    <row r="769" spans="1:1" x14ac:dyDescent="0.2">
      <c r="A769" s="17"/>
    </row>
    <row r="770" spans="1:1" x14ac:dyDescent="0.2">
      <c r="A770" s="17"/>
    </row>
    <row r="771" spans="1:1" x14ac:dyDescent="0.2">
      <c r="A771" s="17"/>
    </row>
    <row r="772" spans="1:1" x14ac:dyDescent="0.2">
      <c r="A772" s="17"/>
    </row>
    <row r="773" spans="1:1" x14ac:dyDescent="0.2">
      <c r="A773" s="17"/>
    </row>
    <row r="774" spans="1:1" x14ac:dyDescent="0.2">
      <c r="A774" s="17"/>
    </row>
    <row r="775" spans="1:1" x14ac:dyDescent="0.2">
      <c r="A775" s="17"/>
    </row>
    <row r="776" spans="1:1" x14ac:dyDescent="0.2">
      <c r="A776" s="17"/>
    </row>
    <row r="777" spans="1:1" x14ac:dyDescent="0.2">
      <c r="A777" s="17"/>
    </row>
    <row r="778" spans="1:1" x14ac:dyDescent="0.2">
      <c r="A778" s="17"/>
    </row>
    <row r="779" spans="1:1" x14ac:dyDescent="0.2">
      <c r="A779" s="17"/>
    </row>
    <row r="780" spans="1:1" x14ac:dyDescent="0.2">
      <c r="A780" s="17"/>
    </row>
    <row r="781" spans="1:1" x14ac:dyDescent="0.2">
      <c r="A781" s="17"/>
    </row>
    <row r="782" spans="1:1" x14ac:dyDescent="0.2">
      <c r="A782" s="17"/>
    </row>
    <row r="783" spans="1:1" x14ac:dyDescent="0.2">
      <c r="A783" s="17"/>
    </row>
    <row r="784" spans="1:1" x14ac:dyDescent="0.2">
      <c r="A784" s="17"/>
    </row>
    <row r="785" spans="1:1" x14ac:dyDescent="0.2">
      <c r="A785" s="17"/>
    </row>
    <row r="786" spans="1:1" x14ac:dyDescent="0.2">
      <c r="A786" s="17"/>
    </row>
    <row r="787" spans="1:1" x14ac:dyDescent="0.2">
      <c r="A787" s="17"/>
    </row>
    <row r="788" spans="1:1" x14ac:dyDescent="0.2">
      <c r="A788" s="17"/>
    </row>
    <row r="789" spans="1:1" x14ac:dyDescent="0.2">
      <c r="A789" s="17"/>
    </row>
    <row r="790" spans="1:1" x14ac:dyDescent="0.2">
      <c r="A790" s="17"/>
    </row>
    <row r="791" spans="1:1" x14ac:dyDescent="0.2">
      <c r="A791" s="17"/>
    </row>
    <row r="792" spans="1:1" x14ac:dyDescent="0.2">
      <c r="A792" s="17"/>
    </row>
    <row r="793" spans="1:1" x14ac:dyDescent="0.2">
      <c r="A793" s="17"/>
    </row>
    <row r="794" spans="1:1" x14ac:dyDescent="0.2">
      <c r="A794" s="17"/>
    </row>
    <row r="795" spans="1:1" x14ac:dyDescent="0.2">
      <c r="A795" s="17"/>
    </row>
    <row r="796" spans="1:1" x14ac:dyDescent="0.2">
      <c r="A796" s="17"/>
    </row>
    <row r="797" spans="1:1" x14ac:dyDescent="0.2">
      <c r="A797" s="17"/>
    </row>
    <row r="798" spans="1:1" x14ac:dyDescent="0.2">
      <c r="A798" s="17"/>
    </row>
    <row r="799" spans="1:1" x14ac:dyDescent="0.2">
      <c r="A799" s="17"/>
    </row>
    <row r="800" spans="1:1" x14ac:dyDescent="0.2">
      <c r="A800" s="17"/>
    </row>
    <row r="801" spans="1:1" x14ac:dyDescent="0.2">
      <c r="A801" s="17"/>
    </row>
    <row r="802" spans="1:1" x14ac:dyDescent="0.2">
      <c r="A802" s="17"/>
    </row>
    <row r="803" spans="1:1" x14ac:dyDescent="0.2">
      <c r="A803" s="17"/>
    </row>
    <row r="804" spans="1:1" x14ac:dyDescent="0.2">
      <c r="A804" s="17"/>
    </row>
    <row r="805" spans="1:1" x14ac:dyDescent="0.2">
      <c r="A805" s="17"/>
    </row>
    <row r="806" spans="1:1" x14ac:dyDescent="0.2">
      <c r="A806" s="17"/>
    </row>
    <row r="807" spans="1:1" x14ac:dyDescent="0.2">
      <c r="A807" s="17"/>
    </row>
    <row r="808" spans="1:1" x14ac:dyDescent="0.2">
      <c r="A808" s="17"/>
    </row>
    <row r="809" spans="1:1" x14ac:dyDescent="0.2">
      <c r="A809" s="17"/>
    </row>
    <row r="810" spans="1:1" x14ac:dyDescent="0.2">
      <c r="A810" s="17"/>
    </row>
    <row r="811" spans="1:1" x14ac:dyDescent="0.2">
      <c r="A811" s="17"/>
    </row>
    <row r="812" spans="1:1" x14ac:dyDescent="0.2">
      <c r="A812" s="17"/>
    </row>
    <row r="813" spans="1:1" x14ac:dyDescent="0.2">
      <c r="A813" s="17"/>
    </row>
    <row r="814" spans="1:1" x14ac:dyDescent="0.2">
      <c r="A814" s="17"/>
    </row>
    <row r="815" spans="1:1" x14ac:dyDescent="0.2">
      <c r="A815" s="17"/>
    </row>
    <row r="816" spans="1:1" x14ac:dyDescent="0.2">
      <c r="A816" s="17"/>
    </row>
    <row r="817" spans="1:1" x14ac:dyDescent="0.2">
      <c r="A817" s="17"/>
    </row>
    <row r="818" spans="1:1" x14ac:dyDescent="0.2">
      <c r="A818" s="17"/>
    </row>
    <row r="819" spans="1:1" x14ac:dyDescent="0.2">
      <c r="A819" s="17"/>
    </row>
    <row r="820" spans="1:1" x14ac:dyDescent="0.2">
      <c r="A820" s="17"/>
    </row>
    <row r="821" spans="1:1" x14ac:dyDescent="0.2">
      <c r="A821" s="17"/>
    </row>
    <row r="822" spans="1:1" x14ac:dyDescent="0.2">
      <c r="A822" s="17"/>
    </row>
    <row r="823" spans="1:1" x14ac:dyDescent="0.2">
      <c r="A823" s="17"/>
    </row>
    <row r="824" spans="1:1" x14ac:dyDescent="0.2">
      <c r="A824" s="17"/>
    </row>
    <row r="825" spans="1:1" x14ac:dyDescent="0.2">
      <c r="A825" s="17"/>
    </row>
    <row r="826" spans="1:1" x14ac:dyDescent="0.2">
      <c r="A826" s="17"/>
    </row>
    <row r="827" spans="1:1" x14ac:dyDescent="0.2">
      <c r="A827" s="17"/>
    </row>
    <row r="828" spans="1:1" x14ac:dyDescent="0.2">
      <c r="A828" s="17"/>
    </row>
    <row r="829" spans="1:1" x14ac:dyDescent="0.2">
      <c r="A829" s="17"/>
    </row>
    <row r="830" spans="1:1" x14ac:dyDescent="0.2">
      <c r="A830" s="17"/>
    </row>
    <row r="831" spans="1:1" x14ac:dyDescent="0.2">
      <c r="A831" s="17"/>
    </row>
    <row r="832" spans="1:1" x14ac:dyDescent="0.2">
      <c r="A832" s="17"/>
    </row>
    <row r="833" spans="1:1" x14ac:dyDescent="0.2">
      <c r="A833" s="17"/>
    </row>
    <row r="834" spans="1:1" x14ac:dyDescent="0.2">
      <c r="A834" s="17"/>
    </row>
    <row r="835" spans="1:1" x14ac:dyDescent="0.2">
      <c r="A835" s="17"/>
    </row>
    <row r="836" spans="1:1" x14ac:dyDescent="0.2">
      <c r="A836" s="17"/>
    </row>
    <row r="837" spans="1:1" x14ac:dyDescent="0.2">
      <c r="A837" s="17"/>
    </row>
    <row r="838" spans="1:1" x14ac:dyDescent="0.2">
      <c r="A838" s="17"/>
    </row>
    <row r="839" spans="1:1" x14ac:dyDescent="0.2">
      <c r="A839" s="17"/>
    </row>
    <row r="840" spans="1:1" x14ac:dyDescent="0.2">
      <c r="A840" s="17"/>
    </row>
    <row r="841" spans="1:1" x14ac:dyDescent="0.2">
      <c r="A841" s="17"/>
    </row>
    <row r="842" spans="1:1" x14ac:dyDescent="0.2">
      <c r="A842" s="17"/>
    </row>
    <row r="843" spans="1:1" x14ac:dyDescent="0.2">
      <c r="A843" s="17"/>
    </row>
    <row r="844" spans="1:1" x14ac:dyDescent="0.2">
      <c r="A844" s="17"/>
    </row>
    <row r="845" spans="1:1" x14ac:dyDescent="0.2">
      <c r="A845" s="17"/>
    </row>
    <row r="846" spans="1:1" x14ac:dyDescent="0.2">
      <c r="A846" s="17"/>
    </row>
    <row r="847" spans="1:1" x14ac:dyDescent="0.2">
      <c r="A847" s="17"/>
    </row>
    <row r="848" spans="1:1" x14ac:dyDescent="0.2">
      <c r="A848" s="17"/>
    </row>
    <row r="849" spans="1:1" x14ac:dyDescent="0.2">
      <c r="A849" s="17"/>
    </row>
    <row r="850" spans="1:1" x14ac:dyDescent="0.2">
      <c r="A850" s="17"/>
    </row>
    <row r="851" spans="1:1" x14ac:dyDescent="0.2">
      <c r="A851" s="17"/>
    </row>
    <row r="852" spans="1:1" x14ac:dyDescent="0.2">
      <c r="A852" s="17"/>
    </row>
    <row r="853" spans="1:1" x14ac:dyDescent="0.2">
      <c r="A853" s="17"/>
    </row>
    <row r="854" spans="1:1" x14ac:dyDescent="0.2">
      <c r="A854" s="17"/>
    </row>
    <row r="855" spans="1:1" x14ac:dyDescent="0.2">
      <c r="A855" s="17"/>
    </row>
    <row r="856" spans="1:1" x14ac:dyDescent="0.2">
      <c r="A856" s="17"/>
    </row>
    <row r="857" spans="1:1" x14ac:dyDescent="0.2">
      <c r="A857" s="17"/>
    </row>
    <row r="858" spans="1:1" x14ac:dyDescent="0.2">
      <c r="A858" s="17"/>
    </row>
    <row r="859" spans="1:1" x14ac:dyDescent="0.2">
      <c r="A859" s="17"/>
    </row>
    <row r="860" spans="1:1" x14ac:dyDescent="0.2">
      <c r="A860" s="17"/>
    </row>
    <row r="861" spans="1:1" x14ac:dyDescent="0.2">
      <c r="A861" s="17"/>
    </row>
    <row r="862" spans="1:1" x14ac:dyDescent="0.2">
      <c r="A862" s="17"/>
    </row>
    <row r="863" spans="1:1" x14ac:dyDescent="0.2">
      <c r="A863" s="17"/>
    </row>
    <row r="864" spans="1:1" x14ac:dyDescent="0.2">
      <c r="A864" s="17"/>
    </row>
    <row r="865" spans="1:1" x14ac:dyDescent="0.2">
      <c r="A865" s="17"/>
    </row>
    <row r="866" spans="1:1" x14ac:dyDescent="0.2">
      <c r="A866" s="17"/>
    </row>
    <row r="867" spans="1:1" x14ac:dyDescent="0.2">
      <c r="A867" s="17"/>
    </row>
    <row r="868" spans="1:1" x14ac:dyDescent="0.2">
      <c r="A868" s="17"/>
    </row>
    <row r="869" spans="1:1" x14ac:dyDescent="0.2">
      <c r="A869" s="17"/>
    </row>
    <row r="870" spans="1:1" x14ac:dyDescent="0.2">
      <c r="A870" s="17"/>
    </row>
    <row r="871" spans="1:1" x14ac:dyDescent="0.2">
      <c r="A871" s="17"/>
    </row>
    <row r="872" spans="1:1" x14ac:dyDescent="0.2">
      <c r="A872" s="17"/>
    </row>
    <row r="873" spans="1:1" x14ac:dyDescent="0.2">
      <c r="A873" s="17"/>
    </row>
    <row r="874" spans="1:1" x14ac:dyDescent="0.2">
      <c r="A874" s="17"/>
    </row>
    <row r="875" spans="1:1" x14ac:dyDescent="0.2">
      <c r="A875" s="17"/>
    </row>
    <row r="876" spans="1:1" x14ac:dyDescent="0.2">
      <c r="A876" s="17"/>
    </row>
    <row r="877" spans="1:1" x14ac:dyDescent="0.2">
      <c r="A877" s="17"/>
    </row>
    <row r="878" spans="1:1" x14ac:dyDescent="0.2">
      <c r="A878" s="17"/>
    </row>
    <row r="879" spans="1:1" x14ac:dyDescent="0.2">
      <c r="A879" s="17"/>
    </row>
    <row r="880" spans="1:1" x14ac:dyDescent="0.2">
      <c r="A880" s="17"/>
    </row>
    <row r="881" spans="1:1" x14ac:dyDescent="0.2">
      <c r="A881" s="17"/>
    </row>
    <row r="882" spans="1:1" x14ac:dyDescent="0.2">
      <c r="A882" s="17"/>
    </row>
    <row r="883" spans="1:1" x14ac:dyDescent="0.2">
      <c r="A883" s="17"/>
    </row>
    <row r="884" spans="1:1" x14ac:dyDescent="0.2">
      <c r="A884" s="17"/>
    </row>
    <row r="885" spans="1:1" x14ac:dyDescent="0.2">
      <c r="A885" s="17"/>
    </row>
    <row r="886" spans="1:1" x14ac:dyDescent="0.2">
      <c r="A886" s="17"/>
    </row>
    <row r="887" spans="1:1" x14ac:dyDescent="0.2">
      <c r="A887" s="17"/>
    </row>
    <row r="888" spans="1:1" x14ac:dyDescent="0.2">
      <c r="A888" s="17"/>
    </row>
    <row r="889" spans="1:1" x14ac:dyDescent="0.2">
      <c r="A889" s="17"/>
    </row>
    <row r="890" spans="1:1" x14ac:dyDescent="0.2">
      <c r="A890" s="17"/>
    </row>
    <row r="891" spans="1:1" x14ac:dyDescent="0.2">
      <c r="A891" s="17"/>
    </row>
    <row r="892" spans="1:1" x14ac:dyDescent="0.2">
      <c r="A892" s="17"/>
    </row>
    <row r="893" spans="1:1" x14ac:dyDescent="0.2">
      <c r="A893" s="17"/>
    </row>
    <row r="894" spans="1:1" x14ac:dyDescent="0.2">
      <c r="A894" s="17"/>
    </row>
    <row r="895" spans="1:1" x14ac:dyDescent="0.2">
      <c r="A895" s="17"/>
    </row>
    <row r="896" spans="1:1" x14ac:dyDescent="0.2">
      <c r="A896" s="17"/>
    </row>
    <row r="897" spans="1:1" x14ac:dyDescent="0.2">
      <c r="A897" s="17"/>
    </row>
    <row r="898" spans="1:1" x14ac:dyDescent="0.2">
      <c r="A898" s="17"/>
    </row>
    <row r="899" spans="1:1" x14ac:dyDescent="0.2">
      <c r="A899" s="17"/>
    </row>
    <row r="900" spans="1:1" x14ac:dyDescent="0.2">
      <c r="A900" s="17"/>
    </row>
    <row r="901" spans="1:1" x14ac:dyDescent="0.2">
      <c r="A901" s="17"/>
    </row>
    <row r="902" spans="1:1" x14ac:dyDescent="0.2">
      <c r="A902" s="17"/>
    </row>
    <row r="903" spans="1:1" x14ac:dyDescent="0.2">
      <c r="A903" s="17"/>
    </row>
    <row r="904" spans="1:1" x14ac:dyDescent="0.2">
      <c r="A904" s="17"/>
    </row>
    <row r="905" spans="1:1" x14ac:dyDescent="0.2">
      <c r="A905" s="17"/>
    </row>
    <row r="906" spans="1:1" x14ac:dyDescent="0.2">
      <c r="A906" s="17"/>
    </row>
    <row r="907" spans="1:1" x14ac:dyDescent="0.2">
      <c r="A907" s="17"/>
    </row>
    <row r="908" spans="1:1" x14ac:dyDescent="0.2">
      <c r="A908" s="17"/>
    </row>
    <row r="909" spans="1:1" x14ac:dyDescent="0.2">
      <c r="A909" s="17"/>
    </row>
    <row r="910" spans="1:1" x14ac:dyDescent="0.2">
      <c r="A910" s="17"/>
    </row>
    <row r="911" spans="1:1" x14ac:dyDescent="0.2">
      <c r="A911" s="17"/>
    </row>
    <row r="912" spans="1:1" x14ac:dyDescent="0.2">
      <c r="A912" s="17"/>
    </row>
    <row r="913" spans="1:1" x14ac:dyDescent="0.2">
      <c r="A913" s="17"/>
    </row>
    <row r="914" spans="1:1" x14ac:dyDescent="0.2">
      <c r="A914" s="17"/>
    </row>
    <row r="915" spans="1:1" x14ac:dyDescent="0.2">
      <c r="A915" s="17"/>
    </row>
    <row r="916" spans="1:1" x14ac:dyDescent="0.2">
      <c r="A916" s="17"/>
    </row>
    <row r="917" spans="1:1" x14ac:dyDescent="0.2">
      <c r="A917" s="17"/>
    </row>
    <row r="918" spans="1:1" x14ac:dyDescent="0.2">
      <c r="A918" s="17"/>
    </row>
    <row r="919" spans="1:1" x14ac:dyDescent="0.2">
      <c r="A919" s="17"/>
    </row>
    <row r="920" spans="1:1" x14ac:dyDescent="0.2">
      <c r="A920" s="17"/>
    </row>
    <row r="921" spans="1:1" x14ac:dyDescent="0.2">
      <c r="A921" s="17"/>
    </row>
    <row r="922" spans="1:1" x14ac:dyDescent="0.2">
      <c r="A922" s="17"/>
    </row>
    <row r="923" spans="1:1" x14ac:dyDescent="0.2">
      <c r="A923" s="17"/>
    </row>
    <row r="924" spans="1:1" x14ac:dyDescent="0.2">
      <c r="A924" s="17"/>
    </row>
    <row r="925" spans="1:1" x14ac:dyDescent="0.2">
      <c r="A925" s="17"/>
    </row>
    <row r="926" spans="1:1" x14ac:dyDescent="0.2">
      <c r="A926" s="17"/>
    </row>
    <row r="927" spans="1:1" x14ac:dyDescent="0.2">
      <c r="A927" s="17"/>
    </row>
    <row r="928" spans="1:1" x14ac:dyDescent="0.2">
      <c r="A928" s="17"/>
    </row>
    <row r="929" spans="1:1" x14ac:dyDescent="0.2">
      <c r="A929" s="17"/>
    </row>
    <row r="930" spans="1:1" x14ac:dyDescent="0.2">
      <c r="A930" s="17"/>
    </row>
    <row r="931" spans="1:1" x14ac:dyDescent="0.2">
      <c r="A931" s="17"/>
    </row>
    <row r="932" spans="1:1" x14ac:dyDescent="0.2">
      <c r="A932" s="17"/>
    </row>
    <row r="933" spans="1:1" x14ac:dyDescent="0.2">
      <c r="A933" s="17"/>
    </row>
    <row r="934" spans="1:1" x14ac:dyDescent="0.2">
      <c r="A934" s="17"/>
    </row>
    <row r="935" spans="1:1" x14ac:dyDescent="0.2">
      <c r="A935" s="17"/>
    </row>
    <row r="936" spans="1:1" x14ac:dyDescent="0.2">
      <c r="A936" s="17"/>
    </row>
    <row r="937" spans="1:1" x14ac:dyDescent="0.2">
      <c r="A937" s="17"/>
    </row>
    <row r="938" spans="1:1" x14ac:dyDescent="0.2">
      <c r="A938" s="17"/>
    </row>
    <row r="939" spans="1:1" x14ac:dyDescent="0.2">
      <c r="A939" s="17"/>
    </row>
    <row r="940" spans="1:1" x14ac:dyDescent="0.2">
      <c r="A940" s="17"/>
    </row>
    <row r="941" spans="1:1" x14ac:dyDescent="0.2">
      <c r="A941" s="17"/>
    </row>
    <row r="942" spans="1:1" x14ac:dyDescent="0.2">
      <c r="A942" s="17"/>
    </row>
    <row r="943" spans="1:1" x14ac:dyDescent="0.2">
      <c r="A943" s="17"/>
    </row>
    <row r="944" spans="1:1" x14ac:dyDescent="0.2">
      <c r="A944" s="17"/>
    </row>
    <row r="945" spans="1:1" x14ac:dyDescent="0.2">
      <c r="A945" s="17"/>
    </row>
    <row r="946" spans="1:1" x14ac:dyDescent="0.2">
      <c r="A946" s="17"/>
    </row>
    <row r="947" spans="1:1" x14ac:dyDescent="0.2">
      <c r="A947" s="17"/>
    </row>
    <row r="948" spans="1:1" x14ac:dyDescent="0.2">
      <c r="A948" s="17"/>
    </row>
    <row r="949" spans="1:1" x14ac:dyDescent="0.2">
      <c r="A949" s="17"/>
    </row>
    <row r="950" spans="1:1" x14ac:dyDescent="0.2">
      <c r="A950" s="17"/>
    </row>
    <row r="951" spans="1:1" x14ac:dyDescent="0.2">
      <c r="A951" s="17"/>
    </row>
    <row r="952" spans="1:1" x14ac:dyDescent="0.2">
      <c r="A952" s="17"/>
    </row>
    <row r="953" spans="1:1" x14ac:dyDescent="0.2">
      <c r="A953" s="17"/>
    </row>
    <row r="954" spans="1:1" x14ac:dyDescent="0.2">
      <c r="A954" s="17"/>
    </row>
    <row r="955" spans="1:1" x14ac:dyDescent="0.2">
      <c r="A955" s="17"/>
    </row>
    <row r="956" spans="1:1" x14ac:dyDescent="0.2">
      <c r="A956" s="17"/>
    </row>
    <row r="957" spans="1:1" x14ac:dyDescent="0.2">
      <c r="A957" s="17"/>
    </row>
    <row r="958" spans="1:1" x14ac:dyDescent="0.2">
      <c r="A958" s="17"/>
    </row>
    <row r="959" spans="1:1" x14ac:dyDescent="0.2">
      <c r="A959" s="17"/>
    </row>
    <row r="960" spans="1:1" x14ac:dyDescent="0.2">
      <c r="A960" s="17"/>
    </row>
    <row r="961" spans="1:1" x14ac:dyDescent="0.2">
      <c r="A961" s="17"/>
    </row>
    <row r="962" spans="1:1" x14ac:dyDescent="0.2">
      <c r="A962" s="17"/>
    </row>
    <row r="963" spans="1:1" x14ac:dyDescent="0.2">
      <c r="A963" s="17"/>
    </row>
    <row r="964" spans="1:1" x14ac:dyDescent="0.2">
      <c r="A964" s="17"/>
    </row>
    <row r="965" spans="1:1" x14ac:dyDescent="0.2">
      <c r="A965" s="17"/>
    </row>
    <row r="966" spans="1:1" x14ac:dyDescent="0.2">
      <c r="A966" s="17"/>
    </row>
    <row r="967" spans="1:1" x14ac:dyDescent="0.2">
      <c r="A967" s="17"/>
    </row>
    <row r="968" spans="1:1" x14ac:dyDescent="0.2">
      <c r="A968" s="17"/>
    </row>
    <row r="969" spans="1:1" x14ac:dyDescent="0.2">
      <c r="A969" s="17"/>
    </row>
    <row r="970" spans="1:1" x14ac:dyDescent="0.2">
      <c r="A970" s="17"/>
    </row>
    <row r="971" spans="1:1" x14ac:dyDescent="0.2">
      <c r="A971" s="17"/>
    </row>
    <row r="972" spans="1:1" x14ac:dyDescent="0.2">
      <c r="A972" s="17"/>
    </row>
    <row r="973" spans="1:1" x14ac:dyDescent="0.2">
      <c r="A973" s="17"/>
    </row>
    <row r="974" spans="1:1" x14ac:dyDescent="0.2">
      <c r="A974" s="17"/>
    </row>
    <row r="975" spans="1:1" x14ac:dyDescent="0.2">
      <c r="A975" s="17"/>
    </row>
    <row r="976" spans="1:1" x14ac:dyDescent="0.2">
      <c r="A976" s="17"/>
    </row>
    <row r="977" spans="1:1" x14ac:dyDescent="0.2">
      <c r="A977" s="17"/>
    </row>
    <row r="978" spans="1:1" x14ac:dyDescent="0.2">
      <c r="A978" s="17"/>
    </row>
    <row r="979" spans="1:1" x14ac:dyDescent="0.2">
      <c r="A979" s="17"/>
    </row>
    <row r="980" spans="1:1" x14ac:dyDescent="0.2">
      <c r="A980" s="17"/>
    </row>
    <row r="981" spans="1:1" x14ac:dyDescent="0.2">
      <c r="A981" s="17"/>
    </row>
    <row r="982" spans="1:1" x14ac:dyDescent="0.2">
      <c r="A982" s="17"/>
    </row>
  </sheetData>
  <mergeCells count="6">
    <mergeCell ref="A83:F83"/>
    <mergeCell ref="B1:F1"/>
    <mergeCell ref="A15:F15"/>
    <mergeCell ref="B45:F45"/>
    <mergeCell ref="A74:F74"/>
    <mergeCell ref="A43:F44"/>
  </mergeCells>
  <phoneticPr fontId="17" type="noConversion"/>
  <pageMargins left="0.7" right="0.7" top="0.75" bottom="0.75" header="0.3" footer="0.3"/>
  <pageSetup paperSize="9" scale="4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AF949-E2C4-4417-BA31-1CA9C5438B2C}">
  <dimension ref="A7:S128"/>
  <sheetViews>
    <sheetView topLeftCell="A65" workbookViewId="0">
      <selection activeCell="H83" sqref="H83"/>
    </sheetView>
  </sheetViews>
  <sheetFormatPr baseColWidth="10" defaultColWidth="8.75" defaultRowHeight="14.25" x14ac:dyDescent="0.2"/>
  <cols>
    <col min="1" max="1" width="4.75" customWidth="1"/>
    <col min="3" max="3" width="40.625" customWidth="1"/>
    <col min="4" max="4" width="19.75" customWidth="1"/>
    <col min="5" max="5" width="14" customWidth="1"/>
    <col min="6" max="6" width="12.125" customWidth="1"/>
    <col min="7" max="7" width="13.5" customWidth="1"/>
    <col min="8" max="8" width="24.75" customWidth="1"/>
    <col min="9" max="9" width="10.75" customWidth="1"/>
  </cols>
  <sheetData>
    <row r="7" spans="2:3" ht="20.25" x14ac:dyDescent="0.3">
      <c r="B7" s="219" t="s">
        <v>187</v>
      </c>
      <c r="C7" s="219"/>
    </row>
    <row r="21" spans="1:19" ht="23.25" customHeight="1" x14ac:dyDescent="0.2">
      <c r="B21" s="220" t="s">
        <v>188</v>
      </c>
      <c r="C21" s="220"/>
      <c r="D21" s="220"/>
      <c r="E21" s="220"/>
      <c r="F21" s="220"/>
      <c r="G21" s="220"/>
      <c r="H21" s="220"/>
      <c r="I21" s="160"/>
    </row>
    <row r="22" spans="1:19" ht="23.25" customHeight="1" x14ac:dyDescent="0.2">
      <c r="B22" s="178"/>
      <c r="C22" s="178"/>
      <c r="D22" s="178"/>
      <c r="E22" s="178"/>
      <c r="F22" s="178"/>
      <c r="G22" s="178"/>
      <c r="H22" s="178"/>
      <c r="I22" s="160"/>
    </row>
    <row r="24" spans="1:19" ht="15.75" x14ac:dyDescent="0.25">
      <c r="B24" s="113" t="s">
        <v>189</v>
      </c>
    </row>
    <row r="25" spans="1:19" ht="15" x14ac:dyDescent="0.2">
      <c r="B25" s="177" t="s">
        <v>190</v>
      </c>
    </row>
    <row r="26" spans="1:19" ht="15" x14ac:dyDescent="0.25">
      <c r="A26" s="29"/>
      <c r="B26" s="130"/>
      <c r="C26" s="131" t="s">
        <v>191</v>
      </c>
      <c r="D26" s="131" t="s">
        <v>192</v>
      </c>
      <c r="E26" s="131" t="s">
        <v>193</v>
      </c>
      <c r="F26" s="131" t="s">
        <v>194</v>
      </c>
      <c r="G26" s="131" t="s">
        <v>195</v>
      </c>
      <c r="H26" s="131" t="s">
        <v>196</v>
      </c>
      <c r="I26" s="126"/>
      <c r="J26" s="114"/>
      <c r="K26" s="114"/>
      <c r="L26" s="114"/>
      <c r="M26" s="114"/>
      <c r="N26" s="114"/>
      <c r="O26" s="114"/>
      <c r="P26" s="114"/>
      <c r="Q26" s="114"/>
      <c r="R26" s="114"/>
      <c r="S26" s="114"/>
    </row>
    <row r="27" spans="1:19" ht="18" customHeight="1" x14ac:dyDescent="0.2">
      <c r="A27" s="29"/>
      <c r="B27" s="118" t="s">
        <v>14</v>
      </c>
      <c r="C27" s="119" t="s">
        <v>197</v>
      </c>
      <c r="D27" s="119" t="s">
        <v>198</v>
      </c>
      <c r="E27" s="120">
        <v>1</v>
      </c>
      <c r="F27" s="121">
        <v>0</v>
      </c>
      <c r="G27" s="121">
        <v>0</v>
      </c>
      <c r="H27" s="119"/>
      <c r="I27" s="126"/>
      <c r="J27" s="114"/>
      <c r="K27" s="114"/>
      <c r="L27" s="114"/>
      <c r="M27" s="114"/>
      <c r="N27" s="114"/>
      <c r="O27" s="114"/>
      <c r="P27" s="114"/>
      <c r="Q27" s="114"/>
      <c r="R27" s="114"/>
      <c r="S27" s="114"/>
    </row>
    <row r="28" spans="1:19" ht="80.25" customHeight="1" x14ac:dyDescent="0.2">
      <c r="A28" s="29"/>
      <c r="B28" s="118" t="s">
        <v>199</v>
      </c>
      <c r="C28" s="129" t="s">
        <v>200</v>
      </c>
      <c r="D28" s="119"/>
      <c r="E28" s="120"/>
      <c r="F28" s="121">
        <v>0</v>
      </c>
      <c r="G28" s="121">
        <v>0</v>
      </c>
      <c r="H28" s="119"/>
      <c r="I28" s="126"/>
      <c r="J28" s="114"/>
      <c r="K28" s="114"/>
      <c r="L28" s="114"/>
      <c r="M28" s="114"/>
      <c r="N28" s="114"/>
      <c r="O28" s="114"/>
      <c r="P28" s="114"/>
      <c r="Q28" s="114"/>
      <c r="R28" s="114"/>
      <c r="S28" s="114"/>
    </row>
    <row r="29" spans="1:19" x14ac:dyDescent="0.2">
      <c r="A29" s="29"/>
      <c r="B29" s="122" t="s">
        <v>201</v>
      </c>
      <c r="C29" s="119"/>
      <c r="D29" s="123"/>
      <c r="E29" s="124"/>
      <c r="F29" s="125">
        <v>0</v>
      </c>
      <c r="G29" s="125">
        <v>0</v>
      </c>
      <c r="H29" s="123"/>
      <c r="I29" s="126"/>
      <c r="J29" s="114"/>
      <c r="K29" s="114"/>
      <c r="L29" s="114"/>
      <c r="M29" s="114"/>
      <c r="N29" s="114"/>
      <c r="O29" s="114"/>
      <c r="P29" s="114"/>
      <c r="Q29" s="114"/>
      <c r="R29" s="114"/>
      <c r="S29" s="114"/>
    </row>
    <row r="30" spans="1:19" x14ac:dyDescent="0.2">
      <c r="A30" s="29"/>
      <c r="B30" s="122" t="s">
        <v>202</v>
      </c>
      <c r="C30" s="119"/>
      <c r="D30" s="123"/>
      <c r="E30" s="124"/>
      <c r="F30" s="125">
        <v>0</v>
      </c>
      <c r="G30" s="125">
        <v>0</v>
      </c>
      <c r="H30" s="123"/>
      <c r="I30" s="126"/>
      <c r="J30" s="114"/>
      <c r="K30" s="114"/>
      <c r="L30" s="114"/>
      <c r="M30" s="114"/>
      <c r="N30" s="114"/>
      <c r="O30" s="114"/>
      <c r="P30" s="114"/>
      <c r="Q30" s="114"/>
      <c r="R30" s="114"/>
      <c r="S30" s="114"/>
    </row>
    <row r="31" spans="1:19" x14ac:dyDescent="0.2">
      <c r="A31" s="29"/>
      <c r="B31" s="122" t="s">
        <v>203</v>
      </c>
      <c r="C31" s="119"/>
      <c r="D31" s="123"/>
      <c r="E31" s="124"/>
      <c r="F31" s="125">
        <v>0</v>
      </c>
      <c r="G31" s="125">
        <v>0</v>
      </c>
      <c r="H31" s="123"/>
      <c r="I31" s="126"/>
      <c r="J31" s="114"/>
      <c r="K31" s="114"/>
      <c r="L31" s="114"/>
      <c r="M31" s="114"/>
      <c r="N31" s="114"/>
      <c r="O31" s="114"/>
      <c r="P31" s="114"/>
      <c r="Q31" s="114"/>
      <c r="R31" s="114"/>
      <c r="S31" s="114"/>
    </row>
    <row r="32" spans="1:19" x14ac:dyDescent="0.2">
      <c r="A32" s="29"/>
      <c r="B32" s="122" t="s">
        <v>204</v>
      </c>
      <c r="C32" s="119"/>
      <c r="D32" s="123"/>
      <c r="E32" s="124"/>
      <c r="F32" s="125">
        <v>0</v>
      </c>
      <c r="G32" s="125">
        <v>0</v>
      </c>
      <c r="H32" s="123"/>
      <c r="I32" s="126"/>
      <c r="J32" s="114"/>
      <c r="K32" s="114"/>
      <c r="L32" s="114"/>
      <c r="M32" s="114"/>
      <c r="N32" s="114"/>
      <c r="O32" s="114"/>
      <c r="P32" s="114"/>
      <c r="Q32" s="114"/>
      <c r="R32" s="114"/>
      <c r="S32" s="114"/>
    </row>
    <row r="33" spans="1:19" x14ac:dyDescent="0.2">
      <c r="A33" s="29"/>
      <c r="B33" s="122" t="s">
        <v>205</v>
      </c>
      <c r="C33" s="119"/>
      <c r="D33" s="123"/>
      <c r="E33" s="124"/>
      <c r="F33" s="125">
        <v>0</v>
      </c>
      <c r="G33" s="125">
        <v>0</v>
      </c>
      <c r="H33" s="123"/>
      <c r="I33" s="126"/>
      <c r="J33" s="114"/>
      <c r="K33" s="114"/>
      <c r="L33" s="114"/>
      <c r="M33" s="114"/>
      <c r="N33" s="114"/>
      <c r="O33" s="114"/>
      <c r="P33" s="114"/>
      <c r="Q33" s="114"/>
      <c r="R33" s="114"/>
      <c r="S33" s="114"/>
    </row>
    <row r="34" spans="1:19" ht="15" x14ac:dyDescent="0.25">
      <c r="A34" s="29"/>
      <c r="B34" s="130" t="s">
        <v>206</v>
      </c>
      <c r="C34" s="137" t="s">
        <v>207</v>
      </c>
      <c r="D34" s="137"/>
      <c r="E34" s="137"/>
      <c r="F34" s="137"/>
      <c r="G34" s="138">
        <f>SUM(G27:G33)</f>
        <v>0</v>
      </c>
      <c r="H34" s="137"/>
      <c r="I34" s="126"/>
      <c r="J34" s="114"/>
      <c r="K34" s="114"/>
      <c r="L34" s="114"/>
      <c r="M34" s="114"/>
      <c r="N34" s="114"/>
      <c r="O34" s="114"/>
      <c r="P34" s="114"/>
      <c r="Q34" s="114"/>
      <c r="R34" s="114"/>
      <c r="S34" s="114"/>
    </row>
    <row r="35" spans="1:19" x14ac:dyDescent="0.2">
      <c r="B35" s="127"/>
      <c r="C35" s="128"/>
      <c r="D35" s="128"/>
      <c r="E35" s="128"/>
      <c r="F35" s="128"/>
      <c r="G35" s="128"/>
      <c r="H35" s="128"/>
      <c r="I35" s="114"/>
      <c r="J35" s="114"/>
      <c r="K35" s="114"/>
      <c r="L35" s="114"/>
      <c r="M35" s="114"/>
      <c r="N35" s="114"/>
      <c r="O35" s="114"/>
      <c r="P35" s="114"/>
      <c r="Q35" s="114"/>
      <c r="R35" s="114"/>
      <c r="S35" s="114"/>
    </row>
    <row r="36" spans="1:19" x14ac:dyDescent="0.2">
      <c r="B36" s="116"/>
      <c r="C36" s="117"/>
      <c r="D36" s="117"/>
      <c r="E36" s="117"/>
      <c r="F36" s="117"/>
      <c r="G36" s="117"/>
      <c r="H36" s="117"/>
      <c r="I36" s="114"/>
      <c r="J36" s="114"/>
      <c r="K36" s="114"/>
      <c r="L36" s="114"/>
      <c r="M36" s="114"/>
      <c r="N36" s="114"/>
      <c r="O36" s="114"/>
      <c r="P36" s="114"/>
      <c r="Q36" s="114"/>
      <c r="R36" s="114"/>
      <c r="S36" s="114"/>
    </row>
    <row r="37" spans="1:19" ht="15.75" x14ac:dyDescent="0.25">
      <c r="B37" s="133" t="s">
        <v>208</v>
      </c>
      <c r="C37" s="117"/>
      <c r="D37" s="117"/>
      <c r="E37" s="117"/>
      <c r="F37" s="117"/>
      <c r="G37" s="117"/>
      <c r="H37" s="117"/>
      <c r="I37" s="114"/>
      <c r="J37" s="114"/>
      <c r="K37" s="114"/>
      <c r="L37" s="114"/>
      <c r="M37" s="114"/>
      <c r="N37" s="114"/>
      <c r="O37" s="114"/>
      <c r="P37" s="114"/>
      <c r="Q37" s="114"/>
      <c r="R37" s="114"/>
      <c r="S37" s="114"/>
    </row>
    <row r="38" spans="1:19" ht="15" x14ac:dyDescent="0.2">
      <c r="B38" s="177" t="s">
        <v>209</v>
      </c>
      <c r="C38" s="117"/>
      <c r="D38" s="117"/>
      <c r="E38" s="117"/>
      <c r="F38" s="117"/>
      <c r="G38" s="117"/>
      <c r="H38" s="117"/>
      <c r="I38" s="114"/>
      <c r="J38" s="114"/>
      <c r="K38" s="114"/>
      <c r="L38" s="114"/>
      <c r="M38" s="114"/>
      <c r="N38" s="114"/>
      <c r="O38" s="114"/>
      <c r="P38" s="114"/>
      <c r="Q38" s="114"/>
      <c r="R38" s="114"/>
      <c r="S38" s="114"/>
    </row>
    <row r="39" spans="1:19" ht="15" x14ac:dyDescent="0.2">
      <c r="A39" s="29"/>
      <c r="B39" s="134"/>
      <c r="C39" s="135" t="s">
        <v>191</v>
      </c>
      <c r="D39" s="135" t="s">
        <v>210</v>
      </c>
      <c r="E39" s="135" t="s">
        <v>195</v>
      </c>
      <c r="F39" s="126"/>
      <c r="G39" s="114"/>
      <c r="H39" s="114"/>
      <c r="I39" s="114"/>
      <c r="J39" s="114"/>
      <c r="K39" s="114"/>
      <c r="L39" s="114"/>
      <c r="M39" s="114"/>
      <c r="N39" s="114"/>
      <c r="O39" s="114"/>
      <c r="P39" s="114"/>
      <c r="Q39" s="114"/>
      <c r="R39" s="114"/>
      <c r="S39" s="114"/>
    </row>
    <row r="40" spans="1:19" x14ac:dyDescent="0.2">
      <c r="A40" s="29"/>
      <c r="B40" s="122" t="s">
        <v>211</v>
      </c>
      <c r="C40" s="123" t="s">
        <v>212</v>
      </c>
      <c r="D40" s="123" t="s">
        <v>213</v>
      </c>
      <c r="E40" s="125">
        <v>0</v>
      </c>
      <c r="F40" s="126"/>
      <c r="G40" s="114"/>
      <c r="H40" s="114"/>
      <c r="I40" s="114"/>
      <c r="J40" s="114"/>
      <c r="K40" s="114"/>
      <c r="L40" s="114"/>
      <c r="M40" s="114"/>
      <c r="N40" s="114"/>
      <c r="O40" s="114"/>
      <c r="P40" s="114"/>
      <c r="Q40" s="114"/>
      <c r="R40" s="114"/>
      <c r="S40" s="114"/>
    </row>
    <row r="41" spans="1:19" ht="30.75" customHeight="1" x14ac:dyDescent="0.2">
      <c r="A41" s="29"/>
      <c r="B41" s="122" t="s">
        <v>116</v>
      </c>
      <c r="C41" s="139" t="s">
        <v>214</v>
      </c>
      <c r="D41" s="123"/>
      <c r="E41" s="125">
        <v>0</v>
      </c>
      <c r="F41" s="126"/>
      <c r="G41" s="114"/>
      <c r="H41" s="114"/>
      <c r="I41" s="114"/>
      <c r="J41" s="114"/>
      <c r="K41" s="114"/>
      <c r="L41" s="114"/>
      <c r="M41" s="114"/>
      <c r="N41" s="114"/>
      <c r="O41" s="114"/>
      <c r="P41" s="114"/>
      <c r="Q41" s="114"/>
      <c r="R41" s="114"/>
      <c r="S41" s="114"/>
    </row>
    <row r="42" spans="1:19" x14ac:dyDescent="0.2">
      <c r="A42" s="29"/>
      <c r="B42" s="122" t="s">
        <v>130</v>
      </c>
      <c r="C42" s="123"/>
      <c r="D42" s="123"/>
      <c r="E42" s="125">
        <v>0</v>
      </c>
      <c r="F42" s="126"/>
      <c r="G42" s="114"/>
      <c r="H42" s="114"/>
      <c r="I42" s="114"/>
      <c r="J42" s="114"/>
      <c r="K42" s="114"/>
      <c r="L42" s="114"/>
      <c r="M42" s="114"/>
      <c r="N42" s="114"/>
      <c r="O42" s="114"/>
      <c r="P42" s="114"/>
      <c r="Q42" s="114"/>
      <c r="R42" s="114"/>
      <c r="S42" s="114"/>
    </row>
    <row r="43" spans="1:19" ht="15" x14ac:dyDescent="0.25">
      <c r="A43" s="29"/>
      <c r="B43" s="130" t="s">
        <v>215</v>
      </c>
      <c r="C43" s="137" t="s">
        <v>207</v>
      </c>
      <c r="D43" s="137"/>
      <c r="E43" s="138">
        <f>SUM(E40:E42)</f>
        <v>0</v>
      </c>
      <c r="F43" s="126"/>
      <c r="G43" s="114"/>
      <c r="H43" s="114"/>
      <c r="I43" s="114"/>
      <c r="J43" s="114"/>
      <c r="K43" s="114"/>
      <c r="L43" s="114"/>
      <c r="M43" s="114"/>
      <c r="N43" s="114"/>
      <c r="O43" s="114"/>
      <c r="P43" s="114"/>
      <c r="Q43" s="114"/>
      <c r="R43" s="114"/>
      <c r="S43" s="114"/>
    </row>
    <row r="44" spans="1:19" ht="15" x14ac:dyDescent="0.25">
      <c r="A44" s="29"/>
      <c r="B44" s="162"/>
      <c r="C44" s="163"/>
      <c r="D44" s="163"/>
      <c r="E44" s="164"/>
      <c r="F44" s="126"/>
      <c r="G44" s="114"/>
      <c r="H44" s="114"/>
      <c r="I44" s="114"/>
      <c r="J44" s="114"/>
      <c r="K44" s="114"/>
      <c r="L44" s="114"/>
      <c r="M44" s="114"/>
      <c r="N44" s="114"/>
      <c r="O44" s="114"/>
      <c r="P44" s="114"/>
      <c r="Q44" s="114"/>
      <c r="R44" s="114"/>
      <c r="S44" s="114"/>
    </row>
    <row r="45" spans="1:19" x14ac:dyDescent="0.2">
      <c r="B45" s="136"/>
      <c r="C45" s="126"/>
      <c r="D45" s="126"/>
      <c r="E45" s="126"/>
      <c r="F45" s="114"/>
      <c r="G45" s="114"/>
      <c r="H45" s="114"/>
      <c r="I45" s="114"/>
      <c r="J45" s="114"/>
      <c r="K45" s="114"/>
      <c r="L45" s="114"/>
      <c r="M45" s="114"/>
      <c r="N45" s="114"/>
      <c r="O45" s="114"/>
      <c r="P45" s="114"/>
      <c r="Q45" s="114"/>
      <c r="R45" s="114"/>
      <c r="S45" s="114"/>
    </row>
    <row r="46" spans="1:19" ht="15.75" x14ac:dyDescent="0.25">
      <c r="B46" s="133" t="s">
        <v>216</v>
      </c>
      <c r="C46" s="114"/>
      <c r="D46" s="114"/>
      <c r="E46" s="114"/>
      <c r="F46" s="114"/>
      <c r="G46" s="114"/>
      <c r="H46" s="114"/>
      <c r="I46" s="114"/>
      <c r="J46" s="114"/>
      <c r="K46" s="114"/>
      <c r="L46" s="114"/>
      <c r="M46" s="114"/>
      <c r="N46" s="114"/>
      <c r="O46" s="114"/>
      <c r="P46" s="114"/>
      <c r="Q46" s="114"/>
      <c r="R46" s="114"/>
      <c r="S46" s="114"/>
    </row>
    <row r="47" spans="1:19" ht="15" x14ac:dyDescent="0.2">
      <c r="B47" s="177" t="s">
        <v>217</v>
      </c>
      <c r="C47" s="114"/>
      <c r="D47" s="114"/>
      <c r="E47" s="114"/>
      <c r="F47" s="114"/>
      <c r="G47" s="114"/>
      <c r="H47" s="114"/>
      <c r="I47" s="114"/>
      <c r="J47" s="114"/>
      <c r="K47" s="114"/>
      <c r="L47" s="114"/>
      <c r="M47" s="114"/>
      <c r="N47" s="114"/>
      <c r="O47" s="114"/>
      <c r="P47" s="114"/>
      <c r="Q47" s="114"/>
      <c r="R47" s="114"/>
      <c r="S47" s="114"/>
    </row>
    <row r="48" spans="1:19" ht="15" x14ac:dyDescent="0.25">
      <c r="A48" s="29"/>
      <c r="B48" s="140"/>
      <c r="C48" s="131" t="s">
        <v>191</v>
      </c>
      <c r="D48" s="131" t="s">
        <v>218</v>
      </c>
      <c r="E48" s="131" t="s">
        <v>219</v>
      </c>
      <c r="F48" s="131" t="s">
        <v>195</v>
      </c>
      <c r="G48" s="126"/>
      <c r="H48" s="114"/>
      <c r="I48" s="114"/>
      <c r="J48" s="114"/>
      <c r="K48" s="114"/>
      <c r="L48" s="114"/>
      <c r="M48" s="114"/>
      <c r="N48" s="114"/>
      <c r="O48" s="114"/>
      <c r="P48" s="114"/>
      <c r="Q48" s="114"/>
      <c r="R48" s="114"/>
      <c r="S48" s="114"/>
    </row>
    <row r="49" spans="1:19" x14ac:dyDescent="0.2">
      <c r="A49" s="29"/>
      <c r="B49" s="122" t="s">
        <v>220</v>
      </c>
      <c r="C49" s="123" t="s">
        <v>221</v>
      </c>
      <c r="D49" s="123">
        <v>100</v>
      </c>
      <c r="E49" s="125">
        <v>0</v>
      </c>
      <c r="F49" s="125">
        <f t="shared" ref="F49:F58" si="0">D49*E49</f>
        <v>0</v>
      </c>
      <c r="G49" s="126"/>
      <c r="H49" s="114"/>
      <c r="I49" s="114"/>
      <c r="J49" s="114"/>
      <c r="K49" s="114"/>
      <c r="L49" s="114"/>
      <c r="M49" s="114"/>
      <c r="N49" s="114"/>
      <c r="O49" s="114"/>
      <c r="P49" s="114"/>
      <c r="Q49" s="114"/>
      <c r="R49" s="114"/>
      <c r="S49" s="114"/>
    </row>
    <row r="50" spans="1:19" x14ac:dyDescent="0.2">
      <c r="A50" s="29"/>
      <c r="B50" s="122" t="s">
        <v>222</v>
      </c>
      <c r="C50" s="123" t="s">
        <v>223</v>
      </c>
      <c r="D50" s="123">
        <v>5</v>
      </c>
      <c r="E50" s="125">
        <v>0</v>
      </c>
      <c r="F50" s="125">
        <f t="shared" si="0"/>
        <v>0</v>
      </c>
      <c r="G50" s="126"/>
      <c r="H50" s="114"/>
      <c r="I50" s="114"/>
      <c r="J50" s="114"/>
      <c r="K50" s="114"/>
      <c r="L50" s="114"/>
      <c r="M50" s="114"/>
      <c r="N50" s="114"/>
      <c r="O50" s="114"/>
      <c r="P50" s="114"/>
      <c r="Q50" s="114"/>
      <c r="R50" s="114"/>
      <c r="S50" s="114"/>
    </row>
    <row r="51" spans="1:19" x14ac:dyDescent="0.2">
      <c r="A51" s="29"/>
      <c r="B51" s="122" t="s">
        <v>224</v>
      </c>
      <c r="C51" s="123" t="s">
        <v>225</v>
      </c>
      <c r="D51" s="123">
        <v>550</v>
      </c>
      <c r="E51" s="125">
        <v>0</v>
      </c>
      <c r="F51" s="125">
        <f t="shared" si="0"/>
        <v>0</v>
      </c>
      <c r="G51" s="126"/>
      <c r="H51" s="114"/>
      <c r="I51" s="114"/>
      <c r="J51" s="114"/>
      <c r="K51" s="114"/>
      <c r="L51" s="114"/>
      <c r="M51" s="114"/>
      <c r="N51" s="114"/>
      <c r="O51" s="114"/>
      <c r="P51" s="114"/>
      <c r="Q51" s="114"/>
      <c r="R51" s="114"/>
      <c r="S51" s="114"/>
    </row>
    <row r="52" spans="1:19" x14ac:dyDescent="0.2">
      <c r="A52" s="29"/>
      <c r="B52" s="122" t="s">
        <v>226</v>
      </c>
      <c r="C52" s="123" t="s">
        <v>227</v>
      </c>
      <c r="D52" s="123">
        <v>25</v>
      </c>
      <c r="E52" s="125">
        <v>0</v>
      </c>
      <c r="F52" s="125">
        <f t="shared" si="0"/>
        <v>0</v>
      </c>
      <c r="G52" s="126"/>
      <c r="H52" s="114"/>
      <c r="I52" s="114"/>
      <c r="J52" s="114"/>
      <c r="K52" s="114"/>
      <c r="L52" s="114"/>
      <c r="M52" s="114"/>
      <c r="N52" s="114"/>
      <c r="O52" s="114"/>
      <c r="P52" s="114"/>
      <c r="Q52" s="114"/>
      <c r="R52" s="114"/>
      <c r="S52" s="114"/>
    </row>
    <row r="53" spans="1:19" x14ac:dyDescent="0.2">
      <c r="A53" s="29"/>
      <c r="B53" s="122" t="s">
        <v>228</v>
      </c>
      <c r="C53" s="123" t="s">
        <v>229</v>
      </c>
      <c r="D53" s="123">
        <v>5</v>
      </c>
      <c r="E53" s="125">
        <v>0</v>
      </c>
      <c r="F53" s="125">
        <f t="shared" si="0"/>
        <v>0</v>
      </c>
      <c r="G53" s="126"/>
      <c r="H53" s="114"/>
      <c r="I53" s="114"/>
      <c r="J53" s="114"/>
      <c r="K53" s="114"/>
      <c r="L53" s="114"/>
      <c r="M53" s="114"/>
      <c r="N53" s="114"/>
      <c r="O53" s="114"/>
      <c r="P53" s="114"/>
      <c r="Q53" s="114"/>
      <c r="R53" s="114"/>
      <c r="S53" s="114"/>
    </row>
    <row r="54" spans="1:19" x14ac:dyDescent="0.2">
      <c r="A54" s="29"/>
      <c r="B54" s="122" t="s">
        <v>230</v>
      </c>
      <c r="C54" s="123" t="s">
        <v>231</v>
      </c>
      <c r="D54" s="123">
        <v>10</v>
      </c>
      <c r="E54" s="125">
        <v>0</v>
      </c>
      <c r="F54" s="125">
        <f t="shared" si="0"/>
        <v>0</v>
      </c>
      <c r="G54" s="126"/>
      <c r="H54" s="114"/>
      <c r="I54" s="114"/>
      <c r="J54" s="114"/>
      <c r="K54" s="114"/>
      <c r="L54" s="114"/>
      <c r="M54" s="114"/>
      <c r="N54" s="114"/>
      <c r="O54" s="114"/>
      <c r="P54" s="114"/>
      <c r="Q54" s="114"/>
      <c r="R54" s="114"/>
      <c r="S54" s="114"/>
    </row>
    <row r="55" spans="1:19" x14ac:dyDescent="0.2">
      <c r="A55" s="29"/>
      <c r="B55" s="122" t="s">
        <v>232</v>
      </c>
      <c r="C55" s="123" t="s">
        <v>233</v>
      </c>
      <c r="D55" s="123">
        <v>5</v>
      </c>
      <c r="E55" s="125">
        <v>0</v>
      </c>
      <c r="F55" s="125">
        <f t="shared" si="0"/>
        <v>0</v>
      </c>
      <c r="G55" s="126"/>
      <c r="H55" s="114"/>
      <c r="I55" s="114"/>
      <c r="J55" s="114"/>
      <c r="K55" s="114"/>
      <c r="L55" s="114"/>
      <c r="M55" s="114"/>
      <c r="N55" s="114"/>
      <c r="O55" s="114"/>
      <c r="P55" s="114"/>
      <c r="Q55" s="114"/>
      <c r="R55" s="114"/>
      <c r="S55" s="114"/>
    </row>
    <row r="56" spans="1:19" x14ac:dyDescent="0.2">
      <c r="A56" s="29"/>
      <c r="B56" s="122" t="s">
        <v>234</v>
      </c>
      <c r="C56" s="123" t="s">
        <v>235</v>
      </c>
      <c r="D56" s="123">
        <v>5</v>
      </c>
      <c r="E56" s="125">
        <v>0</v>
      </c>
      <c r="F56" s="125">
        <f t="shared" si="0"/>
        <v>0</v>
      </c>
      <c r="G56" s="126"/>
      <c r="H56" s="114"/>
      <c r="I56" s="114"/>
      <c r="J56" s="114"/>
      <c r="K56" s="114"/>
      <c r="L56" s="114"/>
      <c r="M56" s="114"/>
      <c r="N56" s="114"/>
      <c r="O56" s="114"/>
      <c r="P56" s="114"/>
      <c r="Q56" s="114"/>
      <c r="R56" s="114"/>
      <c r="S56" s="114"/>
    </row>
    <row r="57" spans="1:19" x14ac:dyDescent="0.2">
      <c r="A57" s="29"/>
      <c r="B57" s="122" t="s">
        <v>236</v>
      </c>
      <c r="C57" s="123" t="s">
        <v>237</v>
      </c>
      <c r="D57" s="123">
        <v>5</v>
      </c>
      <c r="E57" s="125">
        <v>0</v>
      </c>
      <c r="F57" s="125">
        <f t="shared" si="0"/>
        <v>0</v>
      </c>
      <c r="G57" s="126"/>
      <c r="H57" s="114"/>
      <c r="I57" s="114"/>
      <c r="J57" s="114"/>
      <c r="K57" s="114"/>
      <c r="L57" s="114"/>
      <c r="M57" s="114"/>
      <c r="N57" s="114"/>
      <c r="O57" s="114"/>
      <c r="P57" s="114"/>
      <c r="Q57" s="114"/>
      <c r="R57" s="114"/>
      <c r="S57" s="114"/>
    </row>
    <row r="58" spans="1:19" x14ac:dyDescent="0.2">
      <c r="A58" s="29"/>
      <c r="B58" s="122" t="s">
        <v>238</v>
      </c>
      <c r="C58" s="123" t="s">
        <v>239</v>
      </c>
      <c r="D58" s="123">
        <v>3000</v>
      </c>
      <c r="E58" s="125">
        <v>0</v>
      </c>
      <c r="F58" s="125">
        <f t="shared" si="0"/>
        <v>0</v>
      </c>
      <c r="G58" s="126"/>
      <c r="H58" s="114"/>
      <c r="I58" s="114"/>
      <c r="J58" s="114"/>
      <c r="K58" s="114"/>
      <c r="L58" s="114"/>
      <c r="M58" s="114"/>
      <c r="N58" s="114"/>
      <c r="O58" s="114"/>
      <c r="P58" s="114"/>
      <c r="Q58" s="114"/>
      <c r="R58" s="114"/>
      <c r="S58" s="114"/>
    </row>
    <row r="59" spans="1:19" ht="15" x14ac:dyDescent="0.25">
      <c r="A59" s="29"/>
      <c r="B59" s="130" t="s">
        <v>240</v>
      </c>
      <c r="C59" s="137" t="s">
        <v>207</v>
      </c>
      <c r="D59" s="137"/>
      <c r="E59" s="137"/>
      <c r="F59" s="138">
        <f>SUM(F49:F58)</f>
        <v>0</v>
      </c>
      <c r="G59" s="126"/>
      <c r="H59" s="114"/>
      <c r="I59" s="114"/>
      <c r="J59" s="114"/>
      <c r="K59" s="114"/>
      <c r="L59" s="114"/>
      <c r="M59" s="114"/>
      <c r="N59" s="114"/>
      <c r="O59" s="114"/>
      <c r="P59" s="114"/>
      <c r="Q59" s="114"/>
      <c r="R59" s="114"/>
      <c r="S59" s="114"/>
    </row>
    <row r="60" spans="1:19" x14ac:dyDescent="0.2">
      <c r="B60" s="136"/>
      <c r="C60" s="126"/>
      <c r="D60" s="126"/>
      <c r="E60" s="126"/>
      <c r="F60" s="126"/>
      <c r="G60" s="114"/>
      <c r="H60" s="114"/>
      <c r="I60" s="114"/>
      <c r="J60" s="114"/>
      <c r="K60" s="114"/>
      <c r="L60" s="114"/>
      <c r="M60" s="114"/>
      <c r="N60" s="114"/>
      <c r="O60" s="114"/>
      <c r="P60" s="114"/>
      <c r="Q60" s="114"/>
      <c r="R60" s="114"/>
      <c r="S60" s="114"/>
    </row>
    <row r="61" spans="1:19" x14ac:dyDescent="0.2">
      <c r="B61" s="115"/>
      <c r="C61" s="114"/>
      <c r="D61" s="114"/>
      <c r="E61" s="114"/>
      <c r="F61" s="114"/>
      <c r="G61" s="114"/>
      <c r="H61" s="114"/>
      <c r="I61" s="114"/>
      <c r="J61" s="114"/>
      <c r="K61" s="114"/>
      <c r="L61" s="114"/>
      <c r="M61" s="114"/>
      <c r="N61" s="114"/>
      <c r="O61" s="114"/>
      <c r="P61" s="114"/>
      <c r="Q61" s="114"/>
      <c r="R61" s="114"/>
      <c r="S61" s="114"/>
    </row>
    <row r="62" spans="1:19" ht="15" x14ac:dyDescent="0.25">
      <c r="B62" s="132" t="s">
        <v>241</v>
      </c>
      <c r="C62" s="114"/>
      <c r="D62" s="114"/>
      <c r="E62" s="114"/>
      <c r="F62" s="114"/>
      <c r="G62" s="114"/>
      <c r="H62" s="114"/>
      <c r="I62" s="114"/>
      <c r="J62" s="114"/>
      <c r="K62" s="114"/>
      <c r="L62" s="114"/>
      <c r="M62" s="114"/>
      <c r="N62" s="114"/>
      <c r="O62" s="114"/>
      <c r="P62" s="114"/>
      <c r="Q62" s="114"/>
      <c r="R62" s="114"/>
      <c r="S62" s="114"/>
    </row>
    <row r="63" spans="1:19" ht="15" x14ac:dyDescent="0.2">
      <c r="B63" s="177" t="s">
        <v>242</v>
      </c>
      <c r="C63" s="114"/>
      <c r="D63" s="114"/>
      <c r="E63" s="114"/>
      <c r="F63" s="114"/>
      <c r="G63" s="114"/>
      <c r="H63" s="114"/>
      <c r="I63" s="114"/>
      <c r="J63" s="114"/>
      <c r="K63" s="114"/>
      <c r="L63" s="114"/>
      <c r="M63" s="114"/>
      <c r="N63" s="114"/>
      <c r="O63" s="114"/>
      <c r="P63" s="114"/>
      <c r="Q63" s="114"/>
      <c r="R63" s="114"/>
      <c r="S63" s="114"/>
    </row>
    <row r="64" spans="1:19" ht="45" x14ac:dyDescent="0.25">
      <c r="A64" s="29"/>
      <c r="B64" s="140"/>
      <c r="C64" s="135" t="s">
        <v>243</v>
      </c>
      <c r="D64" s="141" t="s">
        <v>244</v>
      </c>
      <c r="E64" s="135" t="s">
        <v>194</v>
      </c>
      <c r="F64" s="135" t="s">
        <v>195</v>
      </c>
      <c r="G64" s="126"/>
      <c r="H64" s="114"/>
      <c r="I64" s="114"/>
      <c r="J64" s="114"/>
      <c r="K64" s="114"/>
      <c r="L64" s="114"/>
      <c r="M64" s="114"/>
      <c r="N64" s="114"/>
      <c r="O64" s="114"/>
      <c r="P64" s="114"/>
      <c r="Q64" s="114"/>
      <c r="R64" s="114"/>
      <c r="S64" s="114"/>
    </row>
    <row r="65" spans="1:19" x14ac:dyDescent="0.2">
      <c r="A65" s="29"/>
      <c r="B65" s="122" t="s">
        <v>245</v>
      </c>
      <c r="C65" s="123" t="s">
        <v>246</v>
      </c>
      <c r="D65" s="123">
        <v>10</v>
      </c>
      <c r="E65" s="125">
        <v>0</v>
      </c>
      <c r="F65" s="125">
        <f>D65*E65</f>
        <v>0</v>
      </c>
      <c r="G65" s="126"/>
      <c r="H65" s="114"/>
      <c r="I65" s="114"/>
      <c r="J65" s="114"/>
      <c r="K65" s="114"/>
      <c r="L65" s="114"/>
      <c r="M65" s="114"/>
      <c r="N65" s="114"/>
      <c r="O65" s="114"/>
      <c r="P65" s="114"/>
      <c r="Q65" s="114"/>
      <c r="R65" s="114"/>
      <c r="S65" s="114"/>
    </row>
    <row r="66" spans="1:19" x14ac:dyDescent="0.2">
      <c r="A66" s="29"/>
      <c r="B66" s="122" t="s">
        <v>247</v>
      </c>
      <c r="C66" s="123" t="s">
        <v>248</v>
      </c>
      <c r="D66" s="123">
        <v>1</v>
      </c>
      <c r="E66" s="125">
        <v>0</v>
      </c>
      <c r="F66" s="125">
        <f>D66*E66</f>
        <v>0</v>
      </c>
      <c r="G66" s="126"/>
      <c r="H66" s="114"/>
      <c r="I66" s="114"/>
      <c r="J66" s="114"/>
      <c r="K66" s="114"/>
      <c r="L66" s="114"/>
      <c r="M66" s="114"/>
      <c r="N66" s="114"/>
      <c r="O66" s="114"/>
      <c r="P66" s="114"/>
      <c r="Q66" s="114"/>
      <c r="R66" s="114"/>
      <c r="S66" s="114"/>
    </row>
    <row r="67" spans="1:19" x14ac:dyDescent="0.2">
      <c r="A67" s="29"/>
      <c r="B67" s="122" t="s">
        <v>249</v>
      </c>
      <c r="C67" s="123" t="s">
        <v>250</v>
      </c>
      <c r="D67" s="123">
        <v>5</v>
      </c>
      <c r="E67" s="125">
        <v>0</v>
      </c>
      <c r="F67" s="125">
        <f>D67*E67</f>
        <v>0</v>
      </c>
      <c r="G67" s="126"/>
      <c r="H67" s="114"/>
      <c r="I67" s="114"/>
      <c r="J67" s="114"/>
      <c r="K67" s="114"/>
      <c r="L67" s="114"/>
      <c r="M67" s="114"/>
      <c r="N67" s="114"/>
      <c r="O67" s="114"/>
      <c r="P67" s="114"/>
      <c r="Q67" s="114"/>
      <c r="R67" s="114"/>
      <c r="S67" s="114"/>
    </row>
    <row r="68" spans="1:19" ht="15" x14ac:dyDescent="0.25">
      <c r="A68" s="29"/>
      <c r="B68" s="130" t="s">
        <v>251</v>
      </c>
      <c r="C68" s="137" t="s">
        <v>207</v>
      </c>
      <c r="D68" s="137"/>
      <c r="E68" s="137"/>
      <c r="F68" s="138">
        <f>SUM(F65:F67)</f>
        <v>0</v>
      </c>
      <c r="G68" s="126"/>
      <c r="H68" s="114"/>
      <c r="I68" s="114"/>
      <c r="J68" s="114"/>
      <c r="K68" s="114"/>
      <c r="L68" s="114"/>
      <c r="M68" s="114"/>
      <c r="N68" s="114"/>
      <c r="O68" s="114"/>
      <c r="P68" s="114"/>
      <c r="Q68" s="114"/>
      <c r="R68" s="114"/>
      <c r="S68" s="114"/>
    </row>
    <row r="69" spans="1:19" ht="15" x14ac:dyDescent="0.25">
      <c r="A69" s="29"/>
      <c r="B69" s="162"/>
      <c r="C69" s="163"/>
      <c r="D69" s="163"/>
      <c r="E69" s="163"/>
      <c r="F69" s="164"/>
      <c r="G69" s="126"/>
      <c r="H69" s="114"/>
      <c r="I69" s="114"/>
      <c r="J69" s="114"/>
      <c r="K69" s="114"/>
      <c r="L69" s="114"/>
      <c r="M69" s="114"/>
      <c r="N69" s="114"/>
      <c r="O69" s="114"/>
      <c r="P69" s="114"/>
      <c r="Q69" s="114"/>
      <c r="R69" s="114"/>
      <c r="S69" s="114"/>
    </row>
    <row r="70" spans="1:19" x14ac:dyDescent="0.2">
      <c r="B70" s="136"/>
      <c r="C70" s="29"/>
      <c r="D70" s="29"/>
      <c r="E70" s="29"/>
      <c r="F70" s="29"/>
    </row>
    <row r="71" spans="1:19" ht="15" x14ac:dyDescent="0.25">
      <c r="B71" s="132" t="s">
        <v>252</v>
      </c>
    </row>
    <row r="72" spans="1:19" ht="30" x14ac:dyDescent="0.25">
      <c r="A72" s="29"/>
      <c r="B72" s="140"/>
      <c r="C72" s="142" t="s">
        <v>243</v>
      </c>
      <c r="D72" s="143" t="s">
        <v>253</v>
      </c>
      <c r="E72" s="142" t="s">
        <v>219</v>
      </c>
      <c r="F72" s="142" t="s">
        <v>195</v>
      </c>
      <c r="G72" s="29"/>
    </row>
    <row r="73" spans="1:19" x14ac:dyDescent="0.2">
      <c r="A73" s="29"/>
      <c r="B73" s="122" t="s">
        <v>254</v>
      </c>
      <c r="C73" s="144" t="s">
        <v>255</v>
      </c>
      <c r="D73" s="144">
        <v>3000</v>
      </c>
      <c r="E73" s="145">
        <v>0</v>
      </c>
      <c r="F73" s="145">
        <f>D73*E73</f>
        <v>0</v>
      </c>
      <c r="G73" s="29"/>
    </row>
    <row r="74" spans="1:19" x14ac:dyDescent="0.2">
      <c r="A74" s="29"/>
      <c r="B74" s="122" t="s">
        <v>256</v>
      </c>
      <c r="C74" s="144" t="s">
        <v>257</v>
      </c>
      <c r="D74" s="144">
        <v>2000</v>
      </c>
      <c r="E74" s="145">
        <v>0</v>
      </c>
      <c r="F74" s="145">
        <f>D74*E74</f>
        <v>0</v>
      </c>
      <c r="G74" s="29"/>
    </row>
    <row r="75" spans="1:19" x14ac:dyDescent="0.2">
      <c r="A75" s="29"/>
      <c r="B75" s="122" t="s">
        <v>258</v>
      </c>
      <c r="C75" s="144" t="s">
        <v>259</v>
      </c>
      <c r="D75" s="144">
        <v>550</v>
      </c>
      <c r="E75" s="145">
        <v>0</v>
      </c>
      <c r="F75" s="145">
        <f t="shared" ref="F75:F78" si="1">D75*E75</f>
        <v>0</v>
      </c>
      <c r="G75" s="29"/>
    </row>
    <row r="76" spans="1:19" x14ac:dyDescent="0.2">
      <c r="A76" s="29"/>
      <c r="B76" s="122" t="s">
        <v>260</v>
      </c>
      <c r="C76" s="144" t="s">
        <v>261</v>
      </c>
      <c r="D76" s="144">
        <v>50</v>
      </c>
      <c r="E76" s="145">
        <v>0</v>
      </c>
      <c r="F76" s="145">
        <f t="shared" si="1"/>
        <v>0</v>
      </c>
      <c r="G76" s="29"/>
    </row>
    <row r="77" spans="1:19" x14ac:dyDescent="0.2">
      <c r="A77" s="29"/>
      <c r="B77" s="122" t="s">
        <v>262</v>
      </c>
      <c r="C77" s="144" t="s">
        <v>263</v>
      </c>
      <c r="D77" s="144">
        <v>50</v>
      </c>
      <c r="E77" s="145">
        <v>0</v>
      </c>
      <c r="F77" s="145">
        <f t="shared" si="1"/>
        <v>0</v>
      </c>
      <c r="G77" s="29"/>
    </row>
    <row r="78" spans="1:19" x14ac:dyDescent="0.2">
      <c r="A78" s="29"/>
      <c r="B78" s="122" t="s">
        <v>264</v>
      </c>
      <c r="C78" s="144" t="s">
        <v>265</v>
      </c>
      <c r="D78" s="144">
        <v>3000</v>
      </c>
      <c r="E78" s="145">
        <v>0</v>
      </c>
      <c r="F78" s="145">
        <f t="shared" si="1"/>
        <v>0</v>
      </c>
      <c r="G78" s="29"/>
    </row>
    <row r="79" spans="1:19" ht="15" x14ac:dyDescent="0.25">
      <c r="A79" s="29"/>
      <c r="B79" s="130" t="s">
        <v>266</v>
      </c>
      <c r="C79" s="146" t="s">
        <v>207</v>
      </c>
      <c r="D79" s="146"/>
      <c r="E79" s="146"/>
      <c r="F79" s="147">
        <f>SUM(F73:F78)</f>
        <v>0</v>
      </c>
      <c r="G79" s="29"/>
    </row>
    <row r="80" spans="1:19" ht="15" x14ac:dyDescent="0.25">
      <c r="A80" s="29"/>
      <c r="B80" s="162"/>
      <c r="C80" s="165"/>
      <c r="D80" s="165"/>
      <c r="E80" s="165"/>
      <c r="F80" s="166"/>
      <c r="G80" s="29"/>
    </row>
    <row r="81" spans="1:7" x14ac:dyDescent="0.2">
      <c r="B81" s="29"/>
      <c r="C81" s="29"/>
      <c r="D81" s="29"/>
      <c r="E81" s="29"/>
      <c r="F81" s="29"/>
    </row>
    <row r="82" spans="1:7" ht="15" x14ac:dyDescent="0.25">
      <c r="B82" s="167" t="s">
        <v>267</v>
      </c>
    </row>
    <row r="83" spans="1:7" ht="45" x14ac:dyDescent="0.25">
      <c r="A83" s="29"/>
      <c r="B83" s="146"/>
      <c r="C83" s="142" t="s">
        <v>268</v>
      </c>
      <c r="D83" s="143" t="s">
        <v>269</v>
      </c>
      <c r="E83" s="142" t="s">
        <v>270</v>
      </c>
      <c r="F83" s="143" t="s">
        <v>271</v>
      </c>
      <c r="G83" s="29"/>
    </row>
    <row r="84" spans="1:7" x14ac:dyDescent="0.2">
      <c r="A84" s="29"/>
      <c r="B84" s="168" t="s">
        <v>272</v>
      </c>
      <c r="C84" s="151" t="s">
        <v>273</v>
      </c>
      <c r="D84" s="145">
        <v>500000</v>
      </c>
      <c r="E84" s="150"/>
      <c r="F84" s="145">
        <f>(D84*E84)*6</f>
        <v>0</v>
      </c>
      <c r="G84" s="29"/>
    </row>
    <row r="85" spans="1:7" x14ac:dyDescent="0.2">
      <c r="A85" s="29"/>
      <c r="B85" s="168" t="s">
        <v>274</v>
      </c>
      <c r="C85" s="151" t="s">
        <v>275</v>
      </c>
      <c r="D85" s="145">
        <v>500000</v>
      </c>
      <c r="E85" s="150"/>
      <c r="F85" s="145">
        <f>(D85*E85)*6</f>
        <v>0</v>
      </c>
      <c r="G85" s="29"/>
    </row>
    <row r="86" spans="1:7" ht="25.5" x14ac:dyDescent="0.2">
      <c r="A86" s="29"/>
      <c r="B86" s="168" t="s">
        <v>276</v>
      </c>
      <c r="C86" s="149" t="s">
        <v>277</v>
      </c>
      <c r="D86" s="145">
        <v>50000</v>
      </c>
      <c r="E86" s="150"/>
      <c r="F86" s="145">
        <f>(D86*E86)*6</f>
        <v>0</v>
      </c>
      <c r="G86" s="29"/>
    </row>
    <row r="87" spans="1:7" ht="15" x14ac:dyDescent="0.25">
      <c r="A87" s="29"/>
      <c r="B87" s="169" t="s">
        <v>278</v>
      </c>
      <c r="C87" s="146" t="s">
        <v>207</v>
      </c>
      <c r="D87" s="146"/>
      <c r="E87" s="146"/>
      <c r="F87" s="147">
        <f>SUM(F84:F86)</f>
        <v>0</v>
      </c>
      <c r="G87" s="29"/>
    </row>
    <row r="88" spans="1:7" x14ac:dyDescent="0.2">
      <c r="A88" s="29"/>
      <c r="B88" s="136"/>
      <c r="C88" s="29"/>
      <c r="D88" s="29"/>
      <c r="E88" s="29"/>
      <c r="F88" s="29"/>
      <c r="G88" s="29"/>
    </row>
    <row r="89" spans="1:7" x14ac:dyDescent="0.2">
      <c r="B89" s="136"/>
      <c r="C89" s="29"/>
      <c r="D89" s="29"/>
      <c r="E89" s="29"/>
      <c r="F89" s="29"/>
    </row>
    <row r="90" spans="1:7" ht="15" x14ac:dyDescent="0.25">
      <c r="B90" s="170" t="s">
        <v>279</v>
      </c>
      <c r="C90" s="171"/>
    </row>
    <row r="91" spans="1:7" ht="30" x14ac:dyDescent="0.25">
      <c r="B91" s="146"/>
      <c r="C91" s="142" t="s">
        <v>243</v>
      </c>
      <c r="D91" s="143" t="s">
        <v>253</v>
      </c>
      <c r="E91" s="142" t="s">
        <v>219</v>
      </c>
      <c r="F91" s="142" t="s">
        <v>195</v>
      </c>
    </row>
    <row r="92" spans="1:7" x14ac:dyDescent="0.2">
      <c r="B92" s="172" t="s">
        <v>280</v>
      </c>
      <c r="C92" s="173" t="s">
        <v>281</v>
      </c>
      <c r="D92" s="144">
        <v>3000</v>
      </c>
      <c r="E92" s="145">
        <v>0</v>
      </c>
      <c r="F92" s="145">
        <f>D92*E92</f>
        <v>0</v>
      </c>
    </row>
    <row r="93" spans="1:7" x14ac:dyDescent="0.2">
      <c r="B93" s="172" t="s">
        <v>282</v>
      </c>
      <c r="C93" s="173" t="s">
        <v>283</v>
      </c>
      <c r="D93" s="144">
        <v>3000</v>
      </c>
      <c r="E93" s="145">
        <v>0</v>
      </c>
      <c r="F93" s="145">
        <f t="shared" ref="F93:F96" si="2">D93*E93</f>
        <v>0</v>
      </c>
    </row>
    <row r="94" spans="1:7" x14ac:dyDescent="0.2">
      <c r="B94" s="172" t="s">
        <v>284</v>
      </c>
      <c r="C94" s="173" t="s">
        <v>255</v>
      </c>
      <c r="D94" s="144">
        <v>3000</v>
      </c>
      <c r="E94" s="145">
        <v>0</v>
      </c>
      <c r="F94" s="145">
        <f t="shared" si="2"/>
        <v>0</v>
      </c>
    </row>
    <row r="95" spans="1:7" x14ac:dyDescent="0.2">
      <c r="B95" s="172" t="s">
        <v>285</v>
      </c>
      <c r="C95" s="173" t="s">
        <v>286</v>
      </c>
      <c r="D95" s="144">
        <v>500</v>
      </c>
      <c r="E95" s="145">
        <v>0</v>
      </c>
      <c r="F95" s="145">
        <f t="shared" si="2"/>
        <v>0</v>
      </c>
    </row>
    <row r="96" spans="1:7" x14ac:dyDescent="0.2">
      <c r="B96" s="172" t="s">
        <v>287</v>
      </c>
      <c r="C96" s="173" t="s">
        <v>261</v>
      </c>
      <c r="D96" s="144">
        <v>50</v>
      </c>
      <c r="E96" s="145">
        <v>0</v>
      </c>
      <c r="F96" s="145">
        <f t="shared" si="2"/>
        <v>0</v>
      </c>
    </row>
    <row r="97" spans="1:6" ht="15" x14ac:dyDescent="0.25">
      <c r="B97" s="174" t="s">
        <v>288</v>
      </c>
      <c r="C97" s="175" t="s">
        <v>207</v>
      </c>
      <c r="D97" s="146"/>
      <c r="E97" s="146"/>
      <c r="F97" s="147">
        <f>SUM(F92:F96)</f>
        <v>0</v>
      </c>
    </row>
    <row r="98" spans="1:6" x14ac:dyDescent="0.2">
      <c r="B98" s="136"/>
      <c r="C98" s="29"/>
      <c r="D98" s="29"/>
      <c r="E98" s="29"/>
      <c r="F98" s="29"/>
    </row>
    <row r="100" spans="1:6" x14ac:dyDescent="0.2">
      <c r="B100" s="115"/>
    </row>
    <row r="101" spans="1:6" ht="15" x14ac:dyDescent="0.25">
      <c r="B101" s="132" t="s">
        <v>289</v>
      </c>
    </row>
    <row r="102" spans="1:6" x14ac:dyDescent="0.2">
      <c r="B102" s="115"/>
    </row>
    <row r="103" spans="1:6" x14ac:dyDescent="0.2">
      <c r="B103" s="115"/>
    </row>
    <row r="104" spans="1:6" x14ac:dyDescent="0.2">
      <c r="B104" s="136"/>
      <c r="C104" s="29"/>
      <c r="D104" s="29"/>
      <c r="E104" s="29"/>
    </row>
    <row r="105" spans="1:6" ht="30" x14ac:dyDescent="0.25">
      <c r="A105" s="29"/>
      <c r="B105" s="140"/>
      <c r="C105" s="142" t="s">
        <v>290</v>
      </c>
      <c r="D105" s="142" t="s">
        <v>195</v>
      </c>
      <c r="E105" s="143" t="s">
        <v>291</v>
      </c>
      <c r="F105" s="29"/>
    </row>
    <row r="106" spans="1:6" x14ac:dyDescent="0.2">
      <c r="A106" s="29"/>
      <c r="B106" s="122" t="s">
        <v>206</v>
      </c>
      <c r="C106" s="161" t="s">
        <v>292</v>
      </c>
      <c r="D106" s="181">
        <f>G34</f>
        <v>0</v>
      </c>
      <c r="E106" s="181">
        <f>D106*6</f>
        <v>0</v>
      </c>
      <c r="F106" s="29"/>
    </row>
    <row r="107" spans="1:6" x14ac:dyDescent="0.2">
      <c r="A107" s="29"/>
      <c r="B107" s="122" t="s">
        <v>215</v>
      </c>
      <c r="C107" s="161" t="s">
        <v>293</v>
      </c>
      <c r="D107" s="181">
        <f>E43</f>
        <v>0</v>
      </c>
      <c r="E107" s="181">
        <f>D107*6</f>
        <v>0</v>
      </c>
      <c r="F107" s="29"/>
    </row>
    <row r="108" spans="1:6" x14ac:dyDescent="0.2">
      <c r="A108" s="29"/>
      <c r="B108" s="122" t="s">
        <v>240</v>
      </c>
      <c r="C108" s="161" t="s">
        <v>294</v>
      </c>
      <c r="D108" s="181">
        <f>F59</f>
        <v>0</v>
      </c>
      <c r="E108" s="181">
        <f t="shared" ref="E108:E111" si="3">D108*6</f>
        <v>0</v>
      </c>
      <c r="F108" s="29"/>
    </row>
    <row r="109" spans="1:6" x14ac:dyDescent="0.2">
      <c r="A109" s="29"/>
      <c r="B109" s="122" t="s">
        <v>251</v>
      </c>
      <c r="C109" s="161" t="s">
        <v>295</v>
      </c>
      <c r="D109" s="181">
        <f>F68</f>
        <v>0</v>
      </c>
      <c r="E109" s="181">
        <f t="shared" si="3"/>
        <v>0</v>
      </c>
      <c r="F109" s="29"/>
    </row>
    <row r="110" spans="1:6" x14ac:dyDescent="0.2">
      <c r="A110" s="29"/>
      <c r="B110" s="148">
        <v>5</v>
      </c>
      <c r="C110" s="161" t="s">
        <v>296</v>
      </c>
      <c r="D110" s="181">
        <f>F79</f>
        <v>0</v>
      </c>
      <c r="E110" s="181">
        <f t="shared" si="3"/>
        <v>0</v>
      </c>
      <c r="F110" s="29"/>
    </row>
    <row r="111" spans="1:6" x14ac:dyDescent="0.2">
      <c r="A111" s="29"/>
      <c r="B111" s="176">
        <v>6</v>
      </c>
      <c r="C111" s="60" t="s">
        <v>297</v>
      </c>
      <c r="D111" s="182">
        <f>F87</f>
        <v>0</v>
      </c>
      <c r="E111" s="182">
        <f t="shared" si="3"/>
        <v>0</v>
      </c>
      <c r="F111" s="29"/>
    </row>
    <row r="112" spans="1:6" x14ac:dyDescent="0.2">
      <c r="A112" s="29"/>
      <c r="B112" s="179">
        <v>7</v>
      </c>
      <c r="C112" s="180" t="s">
        <v>298</v>
      </c>
      <c r="D112" s="183">
        <f>F97</f>
        <v>0</v>
      </c>
      <c r="E112" s="183">
        <f>D112*6</f>
        <v>0</v>
      </c>
      <c r="F112" s="29"/>
    </row>
    <row r="113" spans="2:6" x14ac:dyDescent="0.2">
      <c r="B113" s="29"/>
      <c r="C113" s="29"/>
      <c r="D113" s="29"/>
      <c r="E113" s="29"/>
    </row>
    <row r="121" spans="2:6" x14ac:dyDescent="0.2">
      <c r="B121" s="136"/>
      <c r="C121" s="29"/>
      <c r="D121" s="29"/>
      <c r="E121" s="29"/>
      <c r="F121" s="29"/>
    </row>
    <row r="122" spans="2:6" x14ac:dyDescent="0.2">
      <c r="B122" s="115"/>
    </row>
    <row r="123" spans="2:6" x14ac:dyDescent="0.2">
      <c r="B123" s="115"/>
    </row>
    <row r="124" spans="2:6" x14ac:dyDescent="0.2">
      <c r="B124" s="115"/>
    </row>
    <row r="125" spans="2:6" x14ac:dyDescent="0.2">
      <c r="B125" s="115"/>
    </row>
    <row r="126" spans="2:6" x14ac:dyDescent="0.2">
      <c r="B126" s="115"/>
    </row>
    <row r="127" spans="2:6" x14ac:dyDescent="0.2">
      <c r="B127" s="115"/>
    </row>
    <row r="128" spans="2:6" x14ac:dyDescent="0.2">
      <c r="B128" s="115"/>
    </row>
  </sheetData>
  <mergeCells count="2">
    <mergeCell ref="B7:C7"/>
    <mergeCell ref="B21:H2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D8492-1C01-4E91-821D-65DBDBB8F5AC}">
  <dimension ref="B2:H10"/>
  <sheetViews>
    <sheetView workbookViewId="0">
      <selection activeCell="E32" sqref="E32"/>
    </sheetView>
  </sheetViews>
  <sheetFormatPr baseColWidth="10" defaultColWidth="11" defaultRowHeight="14.25" x14ac:dyDescent="0.2"/>
  <cols>
    <col min="2" max="2" width="27.125" customWidth="1"/>
    <col min="3" max="3" width="15.375" customWidth="1"/>
    <col min="4" max="4" width="15.75" customWidth="1"/>
    <col min="5" max="5" width="20.125" customWidth="1"/>
    <col min="6" max="6" width="22.75" customWidth="1"/>
    <col min="7" max="7" width="11.5" customWidth="1"/>
    <col min="8" max="8" width="12.25" customWidth="1"/>
  </cols>
  <sheetData>
    <row r="2" spans="2:8" x14ac:dyDescent="0.2">
      <c r="B2" s="64" t="s">
        <v>299</v>
      </c>
      <c r="C2" s="68" t="s">
        <v>300</v>
      </c>
      <c r="D2" s="68" t="s">
        <v>301</v>
      </c>
      <c r="E2" s="68" t="s">
        <v>302</v>
      </c>
      <c r="F2" s="68" t="s">
        <v>303</v>
      </c>
      <c r="G2" s="68" t="s">
        <v>304</v>
      </c>
      <c r="H2" s="63" t="s">
        <v>305</v>
      </c>
    </row>
    <row r="3" spans="2:8" x14ac:dyDescent="0.2">
      <c r="B3" s="65" t="s">
        <v>306</v>
      </c>
      <c r="C3" s="69">
        <v>115563</v>
      </c>
      <c r="D3" s="69">
        <v>261755862</v>
      </c>
      <c r="E3" s="69">
        <v>1918</v>
      </c>
      <c r="F3" s="69">
        <v>4482221</v>
      </c>
      <c r="G3" s="72">
        <v>0.87</v>
      </c>
      <c r="H3" s="61">
        <v>0.13</v>
      </c>
    </row>
    <row r="4" spans="2:8" x14ac:dyDescent="0.2">
      <c r="B4" s="65" t="s">
        <v>307</v>
      </c>
      <c r="C4" s="69">
        <v>14252</v>
      </c>
      <c r="D4" s="69">
        <v>24858899</v>
      </c>
      <c r="E4" s="69">
        <v>433</v>
      </c>
      <c r="F4" s="69">
        <v>787737</v>
      </c>
      <c r="G4" s="72">
        <v>1</v>
      </c>
      <c r="H4" s="60"/>
    </row>
    <row r="5" spans="2:8" x14ac:dyDescent="0.2">
      <c r="B5" s="65" t="s">
        <v>308</v>
      </c>
      <c r="C5" s="69">
        <v>10720</v>
      </c>
      <c r="D5" s="69">
        <v>19551701</v>
      </c>
      <c r="E5" s="69">
        <v>215</v>
      </c>
      <c r="F5" s="69">
        <v>402355</v>
      </c>
      <c r="G5" s="72">
        <v>1</v>
      </c>
      <c r="H5" s="60"/>
    </row>
    <row r="6" spans="2:8" x14ac:dyDescent="0.2">
      <c r="B6" s="65" t="s">
        <v>309</v>
      </c>
      <c r="C6" s="69">
        <v>846</v>
      </c>
      <c r="D6" s="69">
        <v>46757443</v>
      </c>
      <c r="E6" s="69">
        <v>34</v>
      </c>
      <c r="F6" s="69">
        <v>420561</v>
      </c>
      <c r="G6" s="72">
        <v>1</v>
      </c>
      <c r="H6" s="60"/>
    </row>
    <row r="7" spans="2:8" x14ac:dyDescent="0.2">
      <c r="B7" s="65" t="s">
        <v>310</v>
      </c>
      <c r="C7" s="69">
        <v>282</v>
      </c>
      <c r="D7" s="69">
        <v>1684567</v>
      </c>
      <c r="E7" s="69">
        <v>234</v>
      </c>
      <c r="F7" s="69">
        <v>185705</v>
      </c>
      <c r="G7" s="72">
        <v>0.87</v>
      </c>
      <c r="H7" s="61">
        <v>0.13</v>
      </c>
    </row>
    <row r="8" spans="2:8" ht="15" thickBot="1" x14ac:dyDescent="0.25">
      <c r="B8" s="66" t="s">
        <v>311</v>
      </c>
      <c r="C8" s="70">
        <v>7697</v>
      </c>
      <c r="D8" s="70">
        <v>139824647</v>
      </c>
      <c r="E8" s="70">
        <v>143</v>
      </c>
      <c r="F8" s="70">
        <v>860757</v>
      </c>
      <c r="G8" s="73"/>
      <c r="H8" s="62"/>
    </row>
    <row r="9" spans="2:8" ht="15" thickBot="1" x14ac:dyDescent="0.25">
      <c r="B9" s="67" t="s">
        <v>312</v>
      </c>
      <c r="C9" s="71">
        <f>SUM(C3:C8)</f>
        <v>149360</v>
      </c>
      <c r="D9" s="71">
        <f>SUM(D3:D8)</f>
        <v>494433119</v>
      </c>
      <c r="E9" s="71">
        <f>SUM(E3:E8)</f>
        <v>2977</v>
      </c>
      <c r="F9" s="71">
        <f>SUM(F3:F8)</f>
        <v>7139336</v>
      </c>
    </row>
    <row r="10" spans="2:8" ht="15" thickTop="1" x14ac:dyDescent="0.2"/>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6F50513BB82094B9720A87EAB8D2DC5" ma:contentTypeVersion="3" ma:contentTypeDescription="Opprett et nytt dokument." ma:contentTypeScope="" ma:versionID="570aa479036f04a098e17dc302ad1982">
  <xsd:schema xmlns:xsd="http://www.w3.org/2001/XMLSchema" xmlns:xs="http://www.w3.org/2001/XMLSchema" xmlns:p="http://schemas.microsoft.com/office/2006/metadata/properties" xmlns:ns2="a30fd214-334a-467e-a388-a669a914bb6a" targetNamespace="http://schemas.microsoft.com/office/2006/metadata/properties" ma:root="true" ma:fieldsID="5d020a2c2d84599c1eb82c47a8f9f421" ns2:_="">
    <xsd:import namespace="a30fd214-334a-467e-a388-a669a914bb6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0fd214-334a-467e-a388-a669a914bb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E591B9-3818-4981-AA11-ED3F36DC91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0fd214-334a-467e-a388-a669a914bb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FEB060-72F3-46B2-BBD6-0AFE42960D62}">
  <ds:schemaRefs>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www.w3.org/XML/1998/namespace"/>
    <ds:schemaRef ds:uri="a30fd214-334a-467e-a388-a669a914bb6a"/>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E1ACBBCA-D4B3-4C03-8CF5-293319F38C30}">
  <ds:schemaRefs>
    <ds:schemaRef ds:uri="http://schemas.microsoft.com/sharepoint/v3/contenttype/forms"/>
  </ds:schemaRefs>
</ds:datastoreItem>
</file>

<file path=docMetadata/LabelInfo.xml><?xml version="1.0" encoding="utf-8"?>
<clbl:labelList xmlns:clbl="http://schemas.microsoft.com/office/2020/mipLabelMetadata">
  <clbl:label id="{d03061ef-fec1-4fcf-9f72-10a24c03db41}" enabled="1" method="Privileged" siteId="{5eca1ec4-5a64-407b-9778-9f9147b7a29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Kravpesifikasjon</vt:lpstr>
      <vt:lpstr>2. Prisskjema</vt:lpstr>
      <vt:lpstr>3. Omfang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Steffen Wahlund</cp:lastModifiedBy>
  <cp:revision/>
  <dcterms:created xsi:type="dcterms:W3CDTF">2017-06-11T23:13:26Z</dcterms:created>
  <dcterms:modified xsi:type="dcterms:W3CDTF">2026-08-25T07:31:46Z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0x010100F6F50513BB82094B9720A87EAB8D2DC5</vt:lpwstr>
  </property>
  <property fmtid="{D5CDD505-2E9C-101B-9397-08002B2CF9AE}" pid="3" name="MSIP_Label_593ecc0f-ccb9-4361-8333-eab9c279fcaa_Enabled">
    <vt:lpwstr>true</vt:lpwstr>
  </property>
  <property fmtid="{D5CDD505-2E9C-101B-9397-08002B2CF9AE}" pid="4" name="MSIP_Label_593ecc0f-ccb9-4361-8333-eab9c279fcaa_SetDate">
    <vt:lpwstr>2020-06-02T12:49:41Z</vt:lpwstr>
  </property>
  <property fmtid="{D5CDD505-2E9C-101B-9397-08002B2CF9AE}" pid="5" name="MSIP_Label_593ecc0f-ccb9-4361-8333-eab9c279fcaa_Method">
    <vt:lpwstr>Standard</vt:lpwstr>
  </property>
  <property fmtid="{D5CDD505-2E9C-101B-9397-08002B2CF9AE}" pid="6" name="MSIP_Label_593ecc0f-ccb9-4361-8333-eab9c279fcaa_Name">
    <vt:lpwstr>Intern</vt:lpwstr>
  </property>
  <property fmtid="{D5CDD505-2E9C-101B-9397-08002B2CF9AE}" pid="7" name="MSIP_Label_593ecc0f-ccb9-4361-8333-eab9c279fcaa_SiteId">
    <vt:lpwstr>07ba06ff-14f4-464b-b7e8-bc3a7e21e203</vt:lpwstr>
  </property>
  <property fmtid="{D5CDD505-2E9C-101B-9397-08002B2CF9AE}" pid="8" name="MSIP_Label_593ecc0f-ccb9-4361-8333-eab9c279fcaa_ActionId">
    <vt:lpwstr>2cd80adc-12ac-438b-8d47-0000dd1fcf74</vt:lpwstr>
  </property>
  <property fmtid="{D5CDD505-2E9C-101B-9397-08002B2CF9AE}" pid="9" name="MSIP_Label_593ecc0f-ccb9-4361-8333-eab9c279fcaa_ContentBits">
    <vt:lpwstr>0</vt:lpwstr>
  </property>
  <property fmtid="{D5CDD505-2E9C-101B-9397-08002B2CF9AE}" pid="10" name="GtProjectPhase">
    <vt:lpwstr>3;#Planlegge|cda4f1e1-3488-4e57-8a04-6973df239689</vt:lpwstr>
  </property>
  <property fmtid="{D5CDD505-2E9C-101B-9397-08002B2CF9AE}" pid="11" name="GtProjectType">
    <vt:lpwstr>14;#Vedtatt i digitaliseringsrådet|26a1b6a7-9a4b-4a26-be46-7f6bb0e07475</vt:lpwstr>
  </property>
  <property fmtid="{D5CDD505-2E9C-101B-9397-08002B2CF9AE}" pid="12" name="GtProjectServiceArea">
    <vt:lpwstr>33;#OU|f43003ed-1699-49e1-beac-1f0e9f9c1854</vt:lpwstr>
  </property>
  <property fmtid="{D5CDD505-2E9C-101B-9397-08002B2CF9AE}" pid="13" name="MediaServiceImageTags">
    <vt:lpwstr/>
  </property>
</Properties>
</file>